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0" yWindow="0" windowWidth="28800" windowHeight="11775"/>
  </bookViews>
  <sheets>
    <sheet name="тыс.руб" sheetId="27" r:id="rId1"/>
  </sheets>
  <definedNames>
    <definedName name="_xlnm._FilterDatabase" localSheetId="0" hidden="1">тыс.руб!$A$7:$L$133</definedName>
    <definedName name="Z_10310B6A_6BE0_4DF0_AD38_1D7D4CC5AD0A_.wvu.FilterData" localSheetId="0" hidden="1">тыс.руб!#REF!</definedName>
    <definedName name="Z_1A595685_732D_4307_A33E_62D46DA4A2ED_.wvu.FilterData" localSheetId="0" hidden="1">тыс.руб!#REF!</definedName>
    <definedName name="Z_1A595685_732D_4307_A33E_62D46DA4A2ED_.wvu.PrintArea" localSheetId="0" hidden="1">тыс.руб!$A$3:$L$7</definedName>
    <definedName name="Z_1A595685_732D_4307_A33E_62D46DA4A2ED_.wvu.PrintTitles" localSheetId="0" hidden="1">тыс.руб!$7:$7</definedName>
    <definedName name="Z_1A595685_732D_4307_A33E_62D46DA4A2ED_.wvu.Rows" localSheetId="0" hidden="1">тыс.руб!$5:$5</definedName>
    <definedName name="Z_1EB5AEBE_5665_4416_BA90_5EAABE244A0B_.wvu.PrintTitles" localSheetId="0" hidden="1">тыс.руб!$7:$7</definedName>
    <definedName name="Z_1F34ACD0_938A_4DC7_A060_A1B1AA624B9B_.wvu.FilterData" localSheetId="0" hidden="1">тыс.руб!#REF!</definedName>
    <definedName name="Z_24A9DD6A_6027_4FDC_9842_9477354C0BE8_.wvu.PrintTitles" localSheetId="0" hidden="1">тыс.руб!#REF!</definedName>
    <definedName name="Z_294EE09A_F67B_4AD1_A1FE_04C320C4D1B0_.wvu.FilterData" localSheetId="0" hidden="1">тыс.руб!#REF!</definedName>
    <definedName name="Z_2D5F320F_4C8F_47EF_92C2_EE4AACBA13D1_.wvu.FilterData" localSheetId="0" hidden="1">тыс.руб!#REF!</definedName>
    <definedName name="Z_2FD6FC60_7003_40A0_AB71_3D62043CB001_.wvu.FilterData" localSheetId="0" hidden="1">тыс.руб!#REF!</definedName>
    <definedName name="Z_33EC4422_04B4_4867_B1C0_E9C4E0DD0750_.wvu.FilterData" localSheetId="0" hidden="1">тыс.руб!#REF!</definedName>
    <definedName name="Z_33EC4422_04B4_4867_B1C0_E9C4E0DD0750_.wvu.PrintArea" localSheetId="0" hidden="1">тыс.руб!$A$3:$I$94</definedName>
    <definedName name="Z_33EC4422_04B4_4867_B1C0_E9C4E0DD0750_.wvu.PrintTitles" localSheetId="0" hidden="1">тыс.руб!$7:$7</definedName>
    <definedName name="Z_405C78FC_4CC3_4BB8_866F_A9B73CD09169_.wvu.FilterData" localSheetId="0" hidden="1">тыс.руб!#REF!</definedName>
    <definedName name="Z_405C78FC_4CC3_4BB8_866F_A9B73CD09169_.wvu.PrintTitles" localSheetId="0" hidden="1">тыс.руб!#REF!</definedName>
    <definedName name="Z_442FD354_B2DD_4F62_BF89_FF85227ADB6A_.wvu.FilterData" localSheetId="0" hidden="1">тыс.руб!#REF!</definedName>
    <definedName name="Z_442FD354_B2DD_4F62_BF89_FF85227ADB6A_.wvu.PrintArea" localSheetId="0" hidden="1">тыс.руб!$A$3:$L$7</definedName>
    <definedName name="Z_442FD354_B2DD_4F62_BF89_FF85227ADB6A_.wvu.PrintTitles" localSheetId="0" hidden="1">тыс.руб!$7:$7</definedName>
    <definedName name="Z_442FD354_B2DD_4F62_BF89_FF85227ADB6A_.wvu.Rows" localSheetId="0" hidden="1">тыс.руб!$5:$5</definedName>
    <definedName name="Z_47F866E3_CFC9_4B9C_A814_23F135C205EF_.wvu.PrintTitles" localSheetId="0" hidden="1">тыс.руб!#REF!</definedName>
    <definedName name="Z_4A3B9E9F_0756_48E8_B502_692505D880BE_.wvu.FilterData" localSheetId="0" hidden="1">тыс.руб!#REF!</definedName>
    <definedName name="Z_4A3B9E9F_0756_48E8_B502_692505D880BE_.wvu.PrintTitles" localSheetId="0" hidden="1">тыс.руб!$7:$7</definedName>
    <definedName name="Z_4A3B9E9F_0756_48E8_B502_692505D880BE_.wvu.Rows" localSheetId="0" hidden="1">тыс.руб!#REF!</definedName>
    <definedName name="Z_4F2785DC_4BF7_470B_A06B_13F41EC4BA86_.wvu.FilterData" localSheetId="0" hidden="1">тыс.руб!#REF!</definedName>
    <definedName name="Z_4F2785DC_4BF7_470B_A06B_13F41EC4BA86_.wvu.PrintTitles" localSheetId="0" hidden="1">тыс.руб!#REF!</definedName>
    <definedName name="Z_4F57F21B_7942_4C46_B858_D79FC2012BF3_.wvu.FilterData" localSheetId="0" hidden="1">тыс.руб!#REF!</definedName>
    <definedName name="Z_4F57F21B_7942_4C46_B858_D79FC2012BF3_.wvu.PrintTitles" localSheetId="0" hidden="1">тыс.руб!#REF!</definedName>
    <definedName name="Z_5320F5A1_FFA5_4321_9CC9_AF737EF4F1CB_.wvu.FilterData" localSheetId="0" hidden="1">тыс.руб!#REF!</definedName>
    <definedName name="Z_5320F5A1_FFA5_4321_9CC9_AF737EF4F1CB_.wvu.PrintArea" localSheetId="0" hidden="1">тыс.руб!$A$3:$L$7</definedName>
    <definedName name="Z_5320F5A1_FFA5_4321_9CC9_AF737EF4F1CB_.wvu.PrintTitles" localSheetId="0" hidden="1">тыс.руб!$7:$7</definedName>
    <definedName name="Z_5320F5A1_FFA5_4321_9CC9_AF737EF4F1CB_.wvu.Rows" localSheetId="0" hidden="1">тыс.руб!$5:$5</definedName>
    <definedName name="Z_5AC9C9FE_E620_4BF6_B507_B0FBD3746C3B_.wvu.FilterData" localSheetId="0" hidden="1">тыс.руб!#REF!</definedName>
    <definedName name="Z_5D9233E4_FA5E_4976_8B2D_2A8DC2FA0DFA_.wvu.FilterData" localSheetId="0" hidden="1">тыс.руб!#REF!</definedName>
    <definedName name="Z_5DD72B11_7EEB_42E4_A5E1_53D80CF6E95E_.wvu.PrintTitles" localSheetId="0" hidden="1">тыс.руб!#REF!</definedName>
    <definedName name="Z_83286F3A_6564_4A0F_9576_D954639FC846_.wvu.FilterData" localSheetId="0" hidden="1">тыс.руб!#REF!</definedName>
    <definedName name="Z_83286F3A_6564_4A0F_9576_D954639FC846_.wvu.PrintArea" localSheetId="0" hidden="1">тыс.руб!$A$3:$L$7</definedName>
    <definedName name="Z_83286F3A_6564_4A0F_9576_D954639FC846_.wvu.PrintTitles" localSheetId="0" hidden="1">тыс.руб!$7:$7</definedName>
    <definedName name="Z_83286F3A_6564_4A0F_9576_D954639FC846_.wvu.Rows" localSheetId="0" hidden="1">тыс.руб!$5:$5</definedName>
    <definedName name="Z_833F6BE1_75E0_46C5_893E_C5F2D139E8C3_.wvu.PrintTitles" localSheetId="0" hidden="1">тыс.руб!#REF!</definedName>
    <definedName name="Z_871153F8_5CB8_4770_AC8B_1604062178E7_.wvu.FilterData" localSheetId="0" hidden="1">тыс.руб!#REF!</definedName>
    <definedName name="Z_881C69C7_0926_457F_A7BF_A195683B0828_.wvu.FilterData" localSheetId="0" hidden="1">тыс.руб!#REF!</definedName>
    <definedName name="Z_89306350_F4F1_4592_AA33_817A5988CD49_.wvu.FilterData" localSheetId="0" hidden="1">тыс.руб!#REF!</definedName>
    <definedName name="Z_89306350_F4F1_4592_AA33_817A5988CD49_.wvu.PrintTitles" localSheetId="0" hidden="1">тыс.руб!#REF!</definedName>
    <definedName name="Z_8B47F914_86E6_4F4F_8275_4E3343B5D698_.wvu.FilterData" localSheetId="0" hidden="1">тыс.руб!#REF!</definedName>
    <definedName name="Z_8C0F9F46_8720_4AC7_AD99_A3DD596337F2_.wvu.Cols" localSheetId="0" hidden="1">тыс.руб!#REF!</definedName>
    <definedName name="Z_8C0F9F46_8720_4AC7_AD99_A3DD596337F2_.wvu.FilterData" localSheetId="0" hidden="1">тыс.руб!#REF!</definedName>
    <definedName name="Z_8C0F9F46_8720_4AC7_AD99_A3DD596337F2_.wvu.PrintArea" localSheetId="0" hidden="1">тыс.руб!$A$3:$I$94</definedName>
    <definedName name="Z_8C0F9F46_8720_4AC7_AD99_A3DD596337F2_.wvu.PrintTitles" localSheetId="0" hidden="1">тыс.руб!$7:$7</definedName>
    <definedName name="Z_999A5496_81E6_4129_A8DF_1F1E383EA6FF_.wvu.FilterData" localSheetId="0" hidden="1">тыс.руб!#REF!</definedName>
    <definedName name="Z_A4EE75CD_8973_4FFC_B3AD_0A7F64E1AA32_.wvu.FilterData" localSheetId="0" hidden="1">тыс.руб!#REF!</definedName>
    <definedName name="Z_A4EE75CD_8973_4FFC_B3AD_0A7F64E1AA32_.wvu.PrintArea" localSheetId="0" hidden="1">тыс.руб!$A$3:$L$7</definedName>
    <definedName name="Z_A4EE75CD_8973_4FFC_B3AD_0A7F64E1AA32_.wvu.PrintTitles" localSheetId="0" hidden="1">тыс.руб!$7:$7</definedName>
    <definedName name="Z_A4EE75CD_8973_4FFC_B3AD_0A7F64E1AA32_.wvu.Rows" localSheetId="0" hidden="1">тыс.руб!$5:$5</definedName>
    <definedName name="Z_A5A46607_A187_4381_A1FC_D793AE794FF4_.wvu.PrintTitles" localSheetId="0" hidden="1">тыс.руб!#REF!</definedName>
    <definedName name="Z_AB6F0B5B_A9C5_492E_927D_BC98AB34D1E4_.wvu.FilterData" localSheetId="0" hidden="1">тыс.руб!#REF!</definedName>
    <definedName name="Z_BD97E9F0_D760_499D_ADE1_91E1BB8951C9_.wvu.FilterData" localSheetId="0" hidden="1">тыс.руб!#REF!</definedName>
    <definedName name="Z_BD97E9F0_D760_499D_ADE1_91E1BB8951C9_.wvu.PrintArea" localSheetId="0" hidden="1">тыс.руб!$A$3:$I$94</definedName>
    <definedName name="Z_BD97E9F0_D760_499D_ADE1_91E1BB8951C9_.wvu.PrintTitles" localSheetId="0" hidden="1">тыс.руб!$7:$7</definedName>
    <definedName name="Z_C08BA9D6_93CF_4A31_A6FE_AC7A99912FA2_.wvu.FilterData" localSheetId="0" hidden="1">тыс.руб!#REF!</definedName>
    <definedName name="Z_C08BA9D6_93CF_4A31_A6FE_AC7A99912FA2_.wvu.PrintArea" localSheetId="0" hidden="1">тыс.руб!$A$3:$I$94</definedName>
    <definedName name="Z_C08BA9D6_93CF_4A31_A6FE_AC7A99912FA2_.wvu.PrintTitles" localSheetId="0" hidden="1">тыс.руб!$7:$7</definedName>
    <definedName name="Z_D019ABBC_5272_4426_85FE_5DF0452E5726_.wvu.FilterData" localSheetId="0" hidden="1">тыс.руб!#REF!</definedName>
    <definedName name="Z_D111577C_615D_41DD_AA4A_0E2753D5E54C_.wvu.FilterData" localSheetId="0" hidden="1">тыс.руб!#REF!</definedName>
    <definedName name="Z_E4AAB100_9E7E_4E5B_B74E_4B42C43005AF_.wvu.FilterData" localSheetId="0" hidden="1">тыс.руб!#REF!</definedName>
    <definedName name="Z_F02E4411_4607_4540_A648_CB6C02A0005A_.wvu.PrintTitles" localSheetId="0" hidden="1">тыс.руб!#REF!</definedName>
    <definedName name="Z_F5466037_1750_431C_9013_110D3DC4898D_.wvu.FilterData" localSheetId="0" hidden="1">тыс.руб!#REF!</definedName>
    <definedName name="Z_F5466037_1750_431C_9013_110D3DC4898D_.wvu.PrintArea" localSheetId="0" hidden="1">тыс.руб!$A$3:$I$94</definedName>
    <definedName name="Z_F5466037_1750_431C_9013_110D3DC4898D_.wvu.PrintTitles" localSheetId="0" hidden="1">тыс.руб!$7:$7</definedName>
    <definedName name="Z_F5466037_1750_431C_9013_110D3DC4898D_.wvu.Rows" localSheetId="0" hidden="1">тыс.руб!#REF!</definedName>
    <definedName name="Z_FAC0435A_7FC2_4E8A_8ADE_7E37CE319CB7_.wvu.PrintTitles" localSheetId="0" hidden="1">тыс.руб!#REF!</definedName>
    <definedName name="Z_FC9C5C59_376C_47DA_81F6_5140B54AAFAF_.wvu.FilterData" localSheetId="0" hidden="1">тыс.руб!#REF!</definedName>
    <definedName name="благоустройство" localSheetId="0">#REF!</definedName>
    <definedName name="благоустройство">#REF!</definedName>
    <definedName name="вариант" localSheetId="0">#REF!</definedName>
    <definedName name="вариант">#REF!</definedName>
    <definedName name="воврат" localSheetId="0">#REF!</definedName>
    <definedName name="воврат">#REF!</definedName>
    <definedName name="_xlnm.Print_Titles" localSheetId="0">тыс.руб!$6:$7</definedName>
    <definedName name="_xlnm.Print_Area" localSheetId="0">тыс.руб!$A$1:$L$140</definedName>
    <definedName name="пп" localSheetId="0">#REF!</definedName>
    <definedName name="пп">#REF!</definedName>
    <definedName name="Приложение5.">#REF!</definedName>
  </definedNames>
  <calcPr calcId="162913" fullPrecision="0"/>
  <customWorkbookViews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  <customWorkbookView name="Фаткуллина Альфия Анваровна - Личное представление" guid="{442FD354-B2DD-4F62-BF89-FF85227ADB6A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E13" i="27" l="1"/>
  <c r="L9" i="27" l="1"/>
  <c r="K9" i="27"/>
  <c r="I9" i="27"/>
  <c r="H9" i="27"/>
  <c r="F9" i="27"/>
  <c r="J11" i="27"/>
  <c r="G11" i="27"/>
  <c r="D11" i="27"/>
  <c r="E39" i="27" l="1"/>
  <c r="D39" i="27" s="1"/>
  <c r="E32" i="27"/>
  <c r="D32" i="27" s="1"/>
  <c r="D116" i="27"/>
  <c r="J138" i="27"/>
  <c r="G138" i="27"/>
  <c r="D138" i="27"/>
  <c r="J137" i="27"/>
  <c r="G137" i="27"/>
  <c r="D137" i="27"/>
  <c r="L136" i="27"/>
  <c r="K136" i="27"/>
  <c r="I136" i="27"/>
  <c r="H136" i="27"/>
  <c r="F136" i="27"/>
  <c r="E136" i="27"/>
  <c r="D135" i="27"/>
  <c r="L134" i="27"/>
  <c r="K134" i="27"/>
  <c r="I134" i="27"/>
  <c r="H134" i="27"/>
  <c r="F134" i="27"/>
  <c r="E134" i="27"/>
  <c r="D134" i="27" s="1"/>
  <c r="J133" i="27"/>
  <c r="G133" i="27"/>
  <c r="D133" i="27"/>
  <c r="J132" i="27"/>
  <c r="G132" i="27"/>
  <c r="D132" i="27"/>
  <c r="J131" i="27"/>
  <c r="G131" i="27"/>
  <c r="D131" i="27"/>
  <c r="J130" i="27"/>
  <c r="G130" i="27"/>
  <c r="D130" i="27"/>
  <c r="J129" i="27"/>
  <c r="G129" i="27"/>
  <c r="D129" i="27"/>
  <c r="J128" i="27"/>
  <c r="G128" i="27"/>
  <c r="D128" i="27"/>
  <c r="J127" i="27"/>
  <c r="G127" i="27"/>
  <c r="D127" i="27"/>
  <c r="L126" i="27"/>
  <c r="K126" i="27"/>
  <c r="J126" i="27"/>
  <c r="I126" i="27"/>
  <c r="H126" i="27"/>
  <c r="F126" i="27"/>
  <c r="E126" i="27"/>
  <c r="K125" i="27"/>
  <c r="J125" i="27" s="1"/>
  <c r="H125" i="27"/>
  <c r="G125" i="27" s="1"/>
  <c r="E125" i="27"/>
  <c r="D125" i="27"/>
  <c r="J124" i="27"/>
  <c r="G124" i="27"/>
  <c r="D124" i="27"/>
  <c r="J123" i="27"/>
  <c r="G123" i="27"/>
  <c r="D123" i="27"/>
  <c r="J122" i="27"/>
  <c r="G122" i="27"/>
  <c r="D122" i="27"/>
  <c r="L121" i="27"/>
  <c r="K121" i="27"/>
  <c r="J121" i="27" s="1"/>
  <c r="I121" i="27"/>
  <c r="H121" i="27"/>
  <c r="F121" i="27"/>
  <c r="E121" i="27"/>
  <c r="D121" i="27" s="1"/>
  <c r="J120" i="27"/>
  <c r="G120" i="27"/>
  <c r="D120" i="27"/>
  <c r="J119" i="27"/>
  <c r="G119" i="27"/>
  <c r="D119" i="27"/>
  <c r="J118" i="27"/>
  <c r="G118" i="27"/>
  <c r="D118" i="27"/>
  <c r="J117" i="27"/>
  <c r="G117" i="27"/>
  <c r="D117" i="27"/>
  <c r="J116" i="27"/>
  <c r="G116" i="27"/>
  <c r="L115" i="27"/>
  <c r="K115" i="27"/>
  <c r="I115" i="27"/>
  <c r="H115" i="27"/>
  <c r="F115" i="27"/>
  <c r="E115" i="27"/>
  <c r="D115" i="27" s="1"/>
  <c r="J114" i="27"/>
  <c r="G114" i="27"/>
  <c r="D114" i="27"/>
  <c r="J113" i="27"/>
  <c r="G113" i="27"/>
  <c r="D113" i="27"/>
  <c r="L112" i="27"/>
  <c r="K112" i="27"/>
  <c r="J112" i="27" s="1"/>
  <c r="I112" i="27"/>
  <c r="H112" i="27"/>
  <c r="F112" i="27"/>
  <c r="E112" i="27"/>
  <c r="D112" i="27" s="1"/>
  <c r="J111" i="27"/>
  <c r="G111" i="27"/>
  <c r="D111" i="27"/>
  <c r="J110" i="27"/>
  <c r="G110" i="27"/>
  <c r="D110" i="27"/>
  <c r="J109" i="27"/>
  <c r="G109" i="27"/>
  <c r="D109" i="27"/>
  <c r="J108" i="27"/>
  <c r="G108" i="27"/>
  <c r="D108" i="27"/>
  <c r="J107" i="27"/>
  <c r="G107" i="27"/>
  <c r="D107" i="27"/>
  <c r="J106" i="27"/>
  <c r="G106" i="27"/>
  <c r="D106" i="27"/>
  <c r="J105" i="27"/>
  <c r="G105" i="27"/>
  <c r="D105" i="27"/>
  <c r="J104" i="27"/>
  <c r="G104" i="27"/>
  <c r="D104" i="27"/>
  <c r="J103" i="27"/>
  <c r="G103" i="27"/>
  <c r="D103" i="27"/>
  <c r="J102" i="27"/>
  <c r="G102" i="27"/>
  <c r="D102" i="27"/>
  <c r="J101" i="27"/>
  <c r="G101" i="27"/>
  <c r="D101" i="27"/>
  <c r="J100" i="27"/>
  <c r="G100" i="27"/>
  <c r="D100" i="27"/>
  <c r="J99" i="27"/>
  <c r="G99" i="27"/>
  <c r="D99" i="27"/>
  <c r="J98" i="27"/>
  <c r="G98" i="27"/>
  <c r="D98" i="27"/>
  <c r="L97" i="27"/>
  <c r="K97" i="27"/>
  <c r="J97" i="27" s="1"/>
  <c r="I97" i="27"/>
  <c r="H97" i="27"/>
  <c r="F97" i="27"/>
  <c r="E97" i="27"/>
  <c r="D97" i="27" s="1"/>
  <c r="J96" i="27"/>
  <c r="G96" i="27"/>
  <c r="D96" i="27"/>
  <c r="J95" i="27"/>
  <c r="G95" i="27"/>
  <c r="D95" i="27"/>
  <c r="J94" i="27"/>
  <c r="G94" i="27"/>
  <c r="D94" i="27"/>
  <c r="J93" i="27"/>
  <c r="G93" i="27"/>
  <c r="D93" i="27"/>
  <c r="J92" i="27"/>
  <c r="G92" i="27"/>
  <c r="D92" i="27"/>
  <c r="J91" i="27"/>
  <c r="G91" i="27"/>
  <c r="D91" i="27"/>
  <c r="J90" i="27"/>
  <c r="G90" i="27"/>
  <c r="D90" i="27"/>
  <c r="J89" i="27"/>
  <c r="G89" i="27"/>
  <c r="D89" i="27"/>
  <c r="J88" i="27"/>
  <c r="G88" i="27"/>
  <c r="D88" i="27"/>
  <c r="J87" i="27"/>
  <c r="G87" i="27"/>
  <c r="D87" i="27"/>
  <c r="J86" i="27"/>
  <c r="G86" i="27"/>
  <c r="D86" i="27"/>
  <c r="J85" i="27"/>
  <c r="G85" i="27"/>
  <c r="D85" i="27"/>
  <c r="J84" i="27"/>
  <c r="G84" i="27"/>
  <c r="D84" i="27"/>
  <c r="J83" i="27"/>
  <c r="G83" i="27"/>
  <c r="D83" i="27"/>
  <c r="J82" i="27"/>
  <c r="G82" i="27"/>
  <c r="D82" i="27"/>
  <c r="J81" i="27"/>
  <c r="G81" i="27"/>
  <c r="D81" i="27"/>
  <c r="J80" i="27"/>
  <c r="G80" i="27"/>
  <c r="D80" i="27"/>
  <c r="D79" i="27"/>
  <c r="J78" i="27"/>
  <c r="G78" i="27"/>
  <c r="D78" i="27"/>
  <c r="J77" i="27"/>
  <c r="G77" i="27"/>
  <c r="D77" i="27"/>
  <c r="J76" i="27"/>
  <c r="G76" i="27"/>
  <c r="D76" i="27"/>
  <c r="J75" i="27"/>
  <c r="G75" i="27"/>
  <c r="D75" i="27"/>
  <c r="J74" i="27"/>
  <c r="G74" i="27"/>
  <c r="D74" i="27"/>
  <c r="J73" i="27"/>
  <c r="G73" i="27"/>
  <c r="D73" i="27"/>
  <c r="J72" i="27"/>
  <c r="G72" i="27"/>
  <c r="D72" i="27"/>
  <c r="J71" i="27"/>
  <c r="G71" i="27"/>
  <c r="D71" i="27"/>
  <c r="J70" i="27"/>
  <c r="G70" i="27"/>
  <c r="D70" i="27"/>
  <c r="J69" i="27"/>
  <c r="G69" i="27"/>
  <c r="D69" i="27"/>
  <c r="J68" i="27"/>
  <c r="G68" i="27"/>
  <c r="D68" i="27"/>
  <c r="J67" i="27"/>
  <c r="G67" i="27"/>
  <c r="D67" i="27"/>
  <c r="J66" i="27"/>
  <c r="G66" i="27"/>
  <c r="D66" i="27"/>
  <c r="J65" i="27"/>
  <c r="G65" i="27"/>
  <c r="D65" i="27"/>
  <c r="J64" i="27"/>
  <c r="G64" i="27"/>
  <c r="D64" i="27"/>
  <c r="J63" i="27"/>
  <c r="G63" i="27"/>
  <c r="D63" i="27"/>
  <c r="J62" i="27"/>
  <c r="G62" i="27"/>
  <c r="D62" i="27"/>
  <c r="J61" i="27"/>
  <c r="G61" i="27"/>
  <c r="D61" i="27"/>
  <c r="J60" i="27"/>
  <c r="G60" i="27"/>
  <c r="D60" i="27"/>
  <c r="J59" i="27"/>
  <c r="G59" i="27"/>
  <c r="D59" i="27"/>
  <c r="J58" i="27"/>
  <c r="G58" i="27"/>
  <c r="D58" i="27"/>
  <c r="J57" i="27"/>
  <c r="G57" i="27"/>
  <c r="D57" i="27"/>
  <c r="J56" i="27"/>
  <c r="G56" i="27"/>
  <c r="D56" i="27"/>
  <c r="J55" i="27"/>
  <c r="G55" i="27"/>
  <c r="D55" i="27"/>
  <c r="J54" i="27"/>
  <c r="G54" i="27"/>
  <c r="D54" i="27"/>
  <c r="J53" i="27"/>
  <c r="G53" i="27"/>
  <c r="D53" i="27"/>
  <c r="J52" i="27"/>
  <c r="G52" i="27"/>
  <c r="D52" i="27"/>
  <c r="J51" i="27"/>
  <c r="G51" i="27"/>
  <c r="D51" i="27"/>
  <c r="J50" i="27"/>
  <c r="G50" i="27"/>
  <c r="D50" i="27"/>
  <c r="J49" i="27"/>
  <c r="G49" i="27"/>
  <c r="D49" i="27"/>
  <c r="J48" i="27"/>
  <c r="G48" i="27"/>
  <c r="D48" i="27"/>
  <c r="J47" i="27"/>
  <c r="G47" i="27"/>
  <c r="D47" i="27"/>
  <c r="J46" i="27"/>
  <c r="G46" i="27"/>
  <c r="D46" i="27"/>
  <c r="J45" i="27"/>
  <c r="G45" i="27"/>
  <c r="D45" i="27"/>
  <c r="J44" i="27"/>
  <c r="G44" i="27"/>
  <c r="D44" i="27"/>
  <c r="J43" i="27"/>
  <c r="G43" i="27"/>
  <c r="D43" i="27"/>
  <c r="J42" i="27"/>
  <c r="G42" i="27"/>
  <c r="D42" i="27"/>
  <c r="J41" i="27"/>
  <c r="G41" i="27"/>
  <c r="D41" i="27"/>
  <c r="J40" i="27"/>
  <c r="G40" i="27"/>
  <c r="D40" i="27"/>
  <c r="J39" i="27"/>
  <c r="G39" i="27"/>
  <c r="J38" i="27"/>
  <c r="G38" i="27"/>
  <c r="E38" i="27"/>
  <c r="D38" i="27" s="1"/>
  <c r="J37" i="27"/>
  <c r="H37" i="27"/>
  <c r="G37" i="27" s="1"/>
  <c r="E37" i="27"/>
  <c r="D37" i="27" s="1"/>
  <c r="K36" i="27"/>
  <c r="J36" i="27" s="1"/>
  <c r="G36" i="27"/>
  <c r="D36" i="27"/>
  <c r="J35" i="27"/>
  <c r="H35" i="27"/>
  <c r="G35" i="27" s="1"/>
  <c r="E35" i="27"/>
  <c r="D35" i="27"/>
  <c r="K34" i="27"/>
  <c r="J34" i="27" s="1"/>
  <c r="H34" i="27"/>
  <c r="G34" i="27" s="1"/>
  <c r="E34" i="27"/>
  <c r="D34" i="27" s="1"/>
  <c r="K33" i="27"/>
  <c r="J33" i="27" s="1"/>
  <c r="G33" i="27"/>
  <c r="E33" i="27"/>
  <c r="D33" i="27" s="1"/>
  <c r="K32" i="27"/>
  <c r="J32" i="27" s="1"/>
  <c r="G32" i="27"/>
  <c r="J31" i="27"/>
  <c r="G31" i="27"/>
  <c r="E31" i="27"/>
  <c r="D31" i="27" s="1"/>
  <c r="K30" i="27"/>
  <c r="J30" i="27" s="1"/>
  <c r="G30" i="27"/>
  <c r="D30" i="27"/>
  <c r="J29" i="27"/>
  <c r="G29" i="27"/>
  <c r="E29" i="27"/>
  <c r="D29" i="27" s="1"/>
  <c r="J28" i="27"/>
  <c r="G28" i="27"/>
  <c r="E28" i="27"/>
  <c r="D28" i="27" s="1"/>
  <c r="J27" i="27"/>
  <c r="H27" i="27"/>
  <c r="G27" i="27" s="1"/>
  <c r="D27" i="27"/>
  <c r="K26" i="27"/>
  <c r="J26" i="27" s="1"/>
  <c r="H26" i="27"/>
  <c r="G26" i="27" s="1"/>
  <c r="E26" i="27"/>
  <c r="D26" i="27" s="1"/>
  <c r="J25" i="27"/>
  <c r="H25" i="27"/>
  <c r="G25" i="27" s="1"/>
  <c r="D25" i="27"/>
  <c r="J24" i="27"/>
  <c r="G24" i="27"/>
  <c r="E24" i="27"/>
  <c r="D24" i="27" s="1"/>
  <c r="J23" i="27"/>
  <c r="H23" i="27"/>
  <c r="G23" i="27" s="1"/>
  <c r="D23" i="27"/>
  <c r="J22" i="27"/>
  <c r="H22" i="27"/>
  <c r="G22" i="27" s="1"/>
  <c r="E22" i="27"/>
  <c r="D22" i="27" s="1"/>
  <c r="K21" i="27"/>
  <c r="J21" i="27" s="1"/>
  <c r="H21" i="27"/>
  <c r="G21" i="27" s="1"/>
  <c r="D21" i="27"/>
  <c r="J20" i="27"/>
  <c r="G20" i="27"/>
  <c r="E20" i="27"/>
  <c r="D20" i="27" s="1"/>
  <c r="J19" i="27"/>
  <c r="G19" i="27"/>
  <c r="E19" i="27"/>
  <c r="D19" i="27" s="1"/>
  <c r="K18" i="27"/>
  <c r="J18" i="27" s="1"/>
  <c r="G18" i="27"/>
  <c r="E18" i="27"/>
  <c r="D18" i="27" s="1"/>
  <c r="K17" i="27"/>
  <c r="J17" i="27" s="1"/>
  <c r="H17" i="27"/>
  <c r="G17" i="27"/>
  <c r="D17" i="27"/>
  <c r="K16" i="27"/>
  <c r="J16" i="27" s="1"/>
  <c r="H16" i="27"/>
  <c r="G16" i="27" s="1"/>
  <c r="D16" i="27"/>
  <c r="K15" i="27"/>
  <c r="J15" i="27" s="1"/>
  <c r="G15" i="27"/>
  <c r="E15" i="27"/>
  <c r="D15" i="27" s="1"/>
  <c r="K14" i="27"/>
  <c r="J14" i="27" s="1"/>
  <c r="H14" i="27"/>
  <c r="G14" i="27" s="1"/>
  <c r="E14" i="27"/>
  <c r="D14" i="27" s="1"/>
  <c r="L13" i="27"/>
  <c r="I13" i="27"/>
  <c r="F13" i="27"/>
  <c r="F12" i="27" s="1"/>
  <c r="J10" i="27"/>
  <c r="G10" i="27"/>
  <c r="E10" i="27"/>
  <c r="J9" i="27"/>
  <c r="G9" i="27"/>
  <c r="D10" i="27" l="1"/>
  <c r="E9" i="27"/>
  <c r="J134" i="27"/>
  <c r="G97" i="27"/>
  <c r="G112" i="27"/>
  <c r="G115" i="27"/>
  <c r="G121" i="27"/>
  <c r="G134" i="27"/>
  <c r="J115" i="27"/>
  <c r="G136" i="27"/>
  <c r="D136" i="27"/>
  <c r="I12" i="27"/>
  <c r="I8" i="27" s="1"/>
  <c r="F8" i="27"/>
  <c r="D9" i="27"/>
  <c r="L12" i="27"/>
  <c r="L8" i="27" s="1"/>
  <c r="K13" i="27"/>
  <c r="G126" i="27"/>
  <c r="J136" i="27"/>
  <c r="H13" i="27"/>
  <c r="D126" i="27"/>
  <c r="G13" i="27" l="1"/>
  <c r="H12" i="27"/>
  <c r="K12" i="27"/>
  <c r="J13" i="27"/>
  <c r="E12" i="27"/>
  <c r="D13" i="27"/>
  <c r="J12" i="27" l="1"/>
  <c r="K8" i="27"/>
  <c r="G12" i="27"/>
  <c r="H8" i="27"/>
  <c r="E8" i="27"/>
  <c r="D8" i="27" s="1"/>
  <c r="D12" i="27"/>
  <c r="G8" i="27" l="1"/>
  <c r="J8" i="27"/>
</calcChain>
</file>

<file path=xl/sharedStrings.xml><?xml version="1.0" encoding="utf-8"?>
<sst xmlns="http://schemas.openxmlformats.org/spreadsheetml/2006/main" count="394" uniqueCount="364">
  <si>
    <t>Наименование объекта</t>
  </si>
  <si>
    <t>Вид работ</t>
  </si>
  <si>
    <t>за счет
средств местного бюджета</t>
  </si>
  <si>
    <t xml:space="preserve">за счет межбюджетных трансфертов из бюджетов других уровней  </t>
  </si>
  <si>
    <t>МБУК "Сургутский краеведческий музей"</t>
  </si>
  <si>
    <t>№ 
п/п</t>
  </si>
  <si>
    <t>Ремонт объектов социальной сферы:</t>
  </si>
  <si>
    <t>ВСЕГО</t>
  </si>
  <si>
    <t>Всего</t>
  </si>
  <si>
    <t>Отдел планирования расходов,  52 21 58</t>
  </si>
  <si>
    <t>Проверка достоверности определения сметной стоимости</t>
  </si>
  <si>
    <t>Администрации города, в том числе:</t>
  </si>
  <si>
    <t xml:space="preserve">ремонт </t>
  </si>
  <si>
    <t>к пояснительной записке</t>
  </si>
  <si>
    <t>1.1</t>
  </si>
  <si>
    <t>2.1</t>
  </si>
  <si>
    <t>МБДОУ № 28 "Калинка"</t>
  </si>
  <si>
    <t>МБДОУ № 77 "Бусинка"</t>
  </si>
  <si>
    <t>МБОУ СОШ № 1</t>
  </si>
  <si>
    <t>МБОУ СОШ № 4</t>
  </si>
  <si>
    <t>4.</t>
  </si>
  <si>
    <t>4.1.</t>
  </si>
  <si>
    <t>Ремонт муниципальных жилых помещений для последующего предоставления гражданам</t>
  </si>
  <si>
    <t>2026 год</t>
  </si>
  <si>
    <t>МБОУ СШ № 12</t>
  </si>
  <si>
    <t>МБОУ СОШ № 7</t>
  </si>
  <si>
    <t>МБОУ НШ № 30</t>
  </si>
  <si>
    <t>МБОУ НШ Прогимназия</t>
  </si>
  <si>
    <t>МБУ ДО СШ "Виктория"</t>
  </si>
  <si>
    <t>МБУ ДО СШОР "Ермак"</t>
  </si>
  <si>
    <t>Сквер в микрорайоне 32</t>
  </si>
  <si>
    <t>Ремонт автомобильных дорог 
в том числе:</t>
  </si>
  <si>
    <t>Ремонт внутриквартальных проездов, в том числе:</t>
  </si>
  <si>
    <t>Муниципальное казенное учреждение "Хозяйственно-эксплуатационное управление"</t>
  </si>
  <si>
    <t>Приложение 5</t>
  </si>
  <si>
    <t>2027 год</t>
  </si>
  <si>
    <t>4.2.</t>
  </si>
  <si>
    <t>МБДОУ № 6  "Василек"</t>
  </si>
  <si>
    <t>МБДОУ № 14  "Брусничка"</t>
  </si>
  <si>
    <t>МБДОУ № 18 "Мишутка"</t>
  </si>
  <si>
    <t>МБДОУ № 22 "Сказка"</t>
  </si>
  <si>
    <t>МБДОУ № 25 "Родничок"</t>
  </si>
  <si>
    <t>МБДОУ № 27 "Микки-Маус"</t>
  </si>
  <si>
    <t>МБДОУ № 31 "Снегирек</t>
  </si>
  <si>
    <t>МБДОУ № 33 "Аленький цветочек"</t>
  </si>
  <si>
    <t>МБДОУ № 37 «Колокольчик»</t>
  </si>
  <si>
    <t>МБДОУ № 40 "Снегурочка"</t>
  </si>
  <si>
    <t>МБДОУ № 41 "Рябинушка"</t>
  </si>
  <si>
    <t>МБДОУ № 56 "Искорка"</t>
  </si>
  <si>
    <t>МБДОУ № 61 "Лель"</t>
  </si>
  <si>
    <t>МБДОУ № 65 "Фестивальный"</t>
  </si>
  <si>
    <t>МБДОУ № 70 "Голубок"</t>
  </si>
  <si>
    <t>МБДОУ № 74 "Филиппок"</t>
  </si>
  <si>
    <t>МБДОУ № 78 "Ивушка"</t>
  </si>
  <si>
    <t>МБДОУ № 81 "Мальвина"</t>
  </si>
  <si>
    <t>МБДОУ № 89 "Крепыш"</t>
  </si>
  <si>
    <t>МБОУ СОШ № 5</t>
  </si>
  <si>
    <t>МБОУ СОШ № 6</t>
  </si>
  <si>
    <t>МБОУ СОШ № 15</t>
  </si>
  <si>
    <t>МБОУ СОШ № 19</t>
  </si>
  <si>
    <t>МБОУ СОШ № 22 имени Геннадия Федотовича Пономарева</t>
  </si>
  <si>
    <t>МБОУ СОШ № 24</t>
  </si>
  <si>
    <t>МБОУ СОШ № 26</t>
  </si>
  <si>
    <t>МБОУ СШ № 31</t>
  </si>
  <si>
    <t>МБОУ СОШ № 32</t>
  </si>
  <si>
    <t>МБОУ СОШ № 44</t>
  </si>
  <si>
    <t>МБОУ СОШ № 46</t>
  </si>
  <si>
    <t>МБОУ гимназия № 2</t>
  </si>
  <si>
    <t>МБОУ лицей № 1</t>
  </si>
  <si>
    <t>МБОУ лицей № 3</t>
  </si>
  <si>
    <t>МБОУ Сургутский естественно-научный лицей</t>
  </si>
  <si>
    <t>МБУ ИКЦ "Старый Сургут"</t>
  </si>
  <si>
    <t>МБУ ДО СШОР "Югория" им. А.А. Пилояна</t>
  </si>
  <si>
    <t xml:space="preserve">Улица Электротехническая от улицы Энергостроителей до кольца ГРЭС </t>
  </si>
  <si>
    <t>Бульвар Свободы</t>
  </si>
  <si>
    <t>МБДОУ № 4 "Умка"</t>
  </si>
  <si>
    <t>МБДОУ № 26 "Золотая рыбка"</t>
  </si>
  <si>
    <t>МБДОУ № 29 "Журавушка"</t>
  </si>
  <si>
    <t>МБДОУ № 36 "Яблонька"</t>
  </si>
  <si>
    <t>МБДОУ № 92 "Веснушка"</t>
  </si>
  <si>
    <t>МБОУ СОШ № 18 имени Виталия Яковлевича Алексеева</t>
  </si>
  <si>
    <t>МБОУ СОШ № 25</t>
  </si>
  <si>
    <t>МБОУ СОШ № 27</t>
  </si>
  <si>
    <t>МБОУ СОШ № 45</t>
  </si>
  <si>
    <t>МКУ "Наш город"</t>
  </si>
  <si>
    <t>Муниципальное казенное учреждение "ССЦ"</t>
  </si>
  <si>
    <t>Муниципальное казенное учреждение "ДЭАЗиИС"</t>
  </si>
  <si>
    <t>МБДОУ № 7  "Буровичок"</t>
  </si>
  <si>
    <t>МБДОУ № 9  "Метелица"</t>
  </si>
  <si>
    <t>МБДОУ № 17 "Белочка"</t>
  </si>
  <si>
    <t>МБДОУ № 20 "Югорка"</t>
  </si>
  <si>
    <t>МБДОУ № 34 "Березка"</t>
  </si>
  <si>
    <t>МБДОУ № 38 "Зоренька"</t>
  </si>
  <si>
    <t>МБДОУ № 44 "Сибирячок"</t>
  </si>
  <si>
    <t>МБДОУ № 45 "Волчок"</t>
  </si>
  <si>
    <t>МБОУ СОШ № 3</t>
  </si>
  <si>
    <t>2028 год</t>
  </si>
  <si>
    <t>МБОУ СШ № 9</t>
  </si>
  <si>
    <t>МБОУ СОШ № 20</t>
  </si>
  <si>
    <t>МБОУ СОШ № 29</t>
  </si>
  <si>
    <t>МБОУ гимназия "Лаборатория Салахова"</t>
  </si>
  <si>
    <t>МАОУ ДО "Эколого-биологический центр"</t>
  </si>
  <si>
    <t>МАОУ ДО "Технополис"</t>
  </si>
  <si>
    <t>МБУК ЦБС ЦГБ им. А.С. Пушкина - 1974 г.</t>
  </si>
  <si>
    <t xml:space="preserve">МБУ ДО "Детская школа искусств им. Л.А. Горды" </t>
  </si>
  <si>
    <t>МАУ ДО "Детская хореографическая школа №1"</t>
  </si>
  <si>
    <t>МБУ ДО "Детская хореографическая школа №2"</t>
  </si>
  <si>
    <t>МАУ "Сургутская филармония"</t>
  </si>
  <si>
    <t>МАУ "Многофункциональный культурно-досуговый центр" галерея современного искусства "Стерх"</t>
  </si>
  <si>
    <t>МБУ ДО СШОР №1</t>
  </si>
  <si>
    <t>МБУ ДО СШОР "Кедр"</t>
  </si>
  <si>
    <t xml:space="preserve">Информация об объеме расходов, 
предусмотренных в проекте бюджета города Сургута на 2026 год и плановый период 2027-2028 годов 
на проведение текущего ремонта </t>
  </si>
  <si>
    <t>Проспект Ленина: на участке от ул. Декабристов до стр. 35 по ул. Ленина</t>
  </si>
  <si>
    <t>Улица Университетская (от проспекта Пролетарский до улицы Иосифа Каролинского)</t>
  </si>
  <si>
    <t>Улица Университетская от улицы Иосифа Каролинского до улицы Ивана Захарова</t>
  </si>
  <si>
    <t>Улица Ивана Захарова от улицы Университетская до проспекта Пролетарский</t>
  </si>
  <si>
    <t xml:space="preserve">Улица Профсоюзов: от ул. Островского до ул. Маяковского </t>
  </si>
  <si>
    <t>Дорога автомобильная от улицы Автомобилистов до СОТ Виктория</t>
  </si>
  <si>
    <t>Улица Генерала Иванова</t>
  </si>
  <si>
    <t>Проспект Ленина: на участке от стр.35 по ул. Ленина до ул. Университетская</t>
  </si>
  <si>
    <t>Улица Энгельса (от улицы Гагарина до моста через протоку Сайма)</t>
  </si>
  <si>
    <t>Улица Дзержинского</t>
  </si>
  <si>
    <t>Проспект Ленина: на участке от развязки №1 до развязки №2</t>
  </si>
  <si>
    <t xml:space="preserve">Проезд от улицы Бульвар Писателей вдоль дома 21/1 по улице Островского до детского сада "Филиппок" </t>
  </si>
  <si>
    <t>Проезд от улицы Энгельса до дома №34 по улице Гагарина, мкр 9-10</t>
  </si>
  <si>
    <t>Улица Пушкина от ул. Профсоюзов до пр. Мира (четная сторона), от Пушкина 5/1 до пр. Мира (нечетная сторона)</t>
  </si>
  <si>
    <t>Улица Энтузиастов</t>
  </si>
  <si>
    <t>Улица 50 лет ВЛКСМ (нечетная сторона)</t>
  </si>
  <si>
    <t>Улица Федорова</t>
  </si>
  <si>
    <t>Бульвар Писателей</t>
  </si>
  <si>
    <t>Парковка в районе стр. №26 по улице Островского</t>
  </si>
  <si>
    <t>Ремонт коллекторов системы ливневой канализации</t>
  </si>
  <si>
    <t>Сквер в микрорайоне 31</t>
  </si>
  <si>
    <t>восстановление резинового покрытия детской площадки (S=165 м2)</t>
  </si>
  <si>
    <t>восстановление резинового покрытия спортивной площадки (S=800 м2)</t>
  </si>
  <si>
    <t>восстановление резинового покрытия и замена игрового оборудования (S=441 м2), ремонтные работы, техническое освидетельствование игрового оборудования детской игровой площадки возрастной категории от 3 до 7 лет</t>
  </si>
  <si>
    <t>восстановление резинового покрытия и замена игрового оборудования (S=441 м2), ремонтные работы, техническое освидетельствование игрового оборудования детской игровой площадки, приспособленной для маломобильных групп населения</t>
  </si>
  <si>
    <t>Сквер "Молодежный"</t>
  </si>
  <si>
    <t>ремонт асфальтового покрытия</t>
  </si>
  <si>
    <t>Благоустройство в районе СурГУ, зона "Тетрис"</t>
  </si>
  <si>
    <t>увеличение высоты подпорной плитки</t>
  </si>
  <si>
    <t>разработка проектной документации</t>
  </si>
  <si>
    <t>МКУ "Лесопарковое хозяйство", в том числе:</t>
  </si>
  <si>
    <t>1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</si>
  <si>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</si>
  <si>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</si>
  <si>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</si>
  <si>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</si>
  <si>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</si>
  <si>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</si>
  <si>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</si>
  <si>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</si>
  <si>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</si>
  <si>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</si>
  <si>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</si>
  <si>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</si>
  <si>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</si>
  <si>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</si>
  <si>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</si>
  <si>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</si>
  <si>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</si>
  <si>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</si>
  <si>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</si>
  <si>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</si>
  <si>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</si>
  <si>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</si>
  <si>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</si>
  <si>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</si>
  <si>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</si>
  <si>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</si>
  <si>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</si>
  <si>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</si>
  <si>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</si>
  <si>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2.1.30.</t>
  </si>
  <si>
    <t>2.1.31.</t>
  </si>
  <si>
    <t>2.1.32.</t>
  </si>
  <si>
    <t>2.1.33.</t>
  </si>
  <si>
    <t>2.1.34.</t>
  </si>
  <si>
    <t>2.1.35.</t>
  </si>
  <si>
    <t>2.1.36.</t>
  </si>
  <si>
    <t>2.1.37.</t>
  </si>
  <si>
    <t>2.1.38.</t>
  </si>
  <si>
    <t>2.1.39.</t>
  </si>
  <si>
    <t>2.1.40.</t>
  </si>
  <si>
    <t>2.1.41.</t>
  </si>
  <si>
    <t>2.1.42.</t>
  </si>
  <si>
    <t>2.1.43.</t>
  </si>
  <si>
    <t>2.1.44.</t>
  </si>
  <si>
    <t>2.1.45.</t>
  </si>
  <si>
    <t>2.1.46.</t>
  </si>
  <si>
    <t>2.1.47.</t>
  </si>
  <si>
    <t>2.1.48.</t>
  </si>
  <si>
    <t>2.1.49.</t>
  </si>
  <si>
    <t>2.1.50.</t>
  </si>
  <si>
    <t>2.1.51.</t>
  </si>
  <si>
    <t>2.1.52.</t>
  </si>
  <si>
    <t>2.1.53.</t>
  </si>
  <si>
    <t>2.1.54.</t>
  </si>
  <si>
    <t>2.1.55.</t>
  </si>
  <si>
    <t>2.1.56.</t>
  </si>
  <si>
    <t>2.1.57.</t>
  </si>
  <si>
    <t>2.1.58.</t>
  </si>
  <si>
    <t>2.1.59.</t>
  </si>
  <si>
    <t>2.1.60.</t>
  </si>
  <si>
    <t>2.1.61.</t>
  </si>
  <si>
    <t>2.1.62.</t>
  </si>
  <si>
    <t>2.1.63.</t>
  </si>
  <si>
    <t>2.1.64.</t>
  </si>
  <si>
    <t>2.1.65.</t>
  </si>
  <si>
    <t>2.1.66.</t>
  </si>
  <si>
    <t>2.1.67.</t>
  </si>
  <si>
    <t>2.1.68.</t>
  </si>
  <si>
    <t>2.1.69.</t>
  </si>
  <si>
    <t>2.1.70.</t>
  </si>
  <si>
    <t>2.1.71.</t>
  </si>
  <si>
    <t>2.1.72.</t>
  </si>
  <si>
    <t>2.1.73.</t>
  </si>
  <si>
    <t>2.1.74.</t>
  </si>
  <si>
    <t>2.1.75.</t>
  </si>
  <si>
    <t>2.1.76.</t>
  </si>
  <si>
    <t>2.1.77.</t>
  </si>
  <si>
    <t>2.1.78.</t>
  </si>
  <si>
    <t>2.1.79.</t>
  </si>
  <si>
    <t>2.1.80.</t>
  </si>
  <si>
    <t>Департамент городского хозяйства, в том числе:</t>
  </si>
  <si>
    <t>2.2.</t>
  </si>
  <si>
    <t>2.3.</t>
  </si>
  <si>
    <t>2.4.</t>
  </si>
  <si>
    <t>2.5.</t>
  </si>
  <si>
    <t>2.5.1.</t>
  </si>
  <si>
    <t>2.6.</t>
  </si>
  <si>
    <t>2.6.1.</t>
  </si>
  <si>
    <t>2.7.</t>
  </si>
  <si>
    <t>2.8.</t>
  </si>
  <si>
    <t>2.8.1.</t>
  </si>
  <si>
    <t>2.9.</t>
  </si>
  <si>
    <t>2.10.</t>
  </si>
  <si>
    <t>2.8.2.</t>
  </si>
  <si>
    <t>2.11.</t>
  </si>
  <si>
    <t>2.11.1.</t>
  </si>
  <si>
    <t>ремонт 20 помещений, 
СМР, проверка сметной документации</t>
  </si>
  <si>
    <t>Ремонт в муниципальных нежилых помещениях</t>
  </si>
  <si>
    <t>выполнение работ по разработке проектно-сметной документации по выполнению электромонтажных работ</t>
  </si>
  <si>
    <t>3.</t>
  </si>
  <si>
    <t>3.1.</t>
  </si>
  <si>
    <t>2.11.2.</t>
  </si>
  <si>
    <t>2.11.3.</t>
  </si>
  <si>
    <t>2.11.4</t>
  </si>
  <si>
    <t>2.7.2.</t>
  </si>
  <si>
    <t>2.7.1.</t>
  </si>
  <si>
    <t>2.7.3.</t>
  </si>
  <si>
    <t>2.7.4.</t>
  </si>
  <si>
    <t>2.7.5.</t>
  </si>
  <si>
    <t>2.6.2.</t>
  </si>
  <si>
    <t>2.5.2.</t>
  </si>
  <si>
    <t>2.5.3.</t>
  </si>
  <si>
    <t>2.5.4.</t>
  </si>
  <si>
    <t>2.5.5.</t>
  </si>
  <si>
    <t>2.5.6.</t>
  </si>
  <si>
    <t>2.5.7.</t>
  </si>
  <si>
    <t>2.5.8.</t>
  </si>
  <si>
    <t>2.5.9.</t>
  </si>
  <si>
    <t>2.5.10.</t>
  </si>
  <si>
    <t>2.5.11.</t>
  </si>
  <si>
    <t>2.5.12.</t>
  </si>
  <si>
    <t>2.5.13.</t>
  </si>
  <si>
    <t>2.5.14.</t>
  </si>
  <si>
    <t>Департамент архитектуры и градостроительства</t>
  </si>
  <si>
    <t>Нежилое здание, расположенное по адресу: город Сургут, улица Островского, здание 14/4</t>
  </si>
  <si>
    <t xml:space="preserve">ремонт конструктивов здания </t>
  </si>
  <si>
    <t>Ремонт тротуаров, в том числе:</t>
  </si>
  <si>
    <t>Ремонт парковок, в том числе:</t>
  </si>
  <si>
    <t>Департамент имущественных и земельных отношений, в том числе:</t>
  </si>
  <si>
    <t>МБУ по работе с подростками и молодежью по месту жительства "Вариант"</t>
  </si>
  <si>
    <t>Улица Профсоюзов: от   ул. Ленина до ул. Лермонтова</t>
  </si>
  <si>
    <t>Улица 30 лет Победы (от проспекта Пролетарский до транспортной развязки "Кольцо ГРЭС). Проезд и стоянка вдоль стр. 47/2</t>
  </si>
  <si>
    <t>1.2.</t>
  </si>
  <si>
    <t>МАУ ДО СШОР "Ледовый Дворец спорта"</t>
  </si>
  <si>
    <t>разработка проектно-сметной документации;
текущий ремонт кабинетов, замена дверных блоков в административном здании по ул. Энгельса, 8;
обследование конструкций, оказание услуг по освидетельствованию</t>
  </si>
  <si>
    <t>ремонт групповых помещений 1-2 этажа, лестничных клеток, установка на обводной линии системы пожаротушения задвижек с электроприводом (ул. Чехова, 2);
замена дверных блоков (ул. Чехова, 2, пр-т. Мира, 7/3);
установка системы водоочистки, устройство контенерной площадки пр-т. Мира, 7/3);
составление сметной документации:
проверка сметной документации</t>
  </si>
  <si>
    <t>установка локальных вытяжных систем (ул. Марии Поливановой, 8, ул. Нефтяников, 27/1);
ремонт теплообменного оборудования (ул. Марии Поливановой, 8);
составление сметной документации;
проверка сметной документации</t>
  </si>
  <si>
    <t>установка на обводной линии системы пожаротушения задвижек с электроприводом (ул. Губкина, 17А);
установка локальных вытяжных систем (ул. Губкина, 17А, ул. Энтузиастов, 51/1);
составление сметной документации;
проверка сметной документации</t>
  </si>
  <si>
    <t>ремонт АУУ (автоматизированных узлов управления), установка локальных вытяжных систем (ул. Флегонта Показаньева, 12/1);
составление сметной документации;
проверка сметной документации</t>
  </si>
  <si>
    <t>установка локальных вытяжных систем (ул. Островского, 36, ул. Пушкина, 11);
устройство контейнерной площадки, установка на обводной линии системы пожаротушения задвижек с электроприводом (ул. Пушкина, 11);
составление сметной документации;
проверка сметной документации</t>
  </si>
  <si>
    <t>установка локальных вытяжных систем (ул. Университетская, 23/3);
проверка сметной документации</t>
  </si>
  <si>
    <t>установка локальных вытяжных систем, установка системы водоочистки, ремонт теплообменного оборудования (ул. Семена Билецкого, 14/1, ул. Крылова, 36/1);
составление сметной документации;
проверка сметной документации</t>
  </si>
  <si>
    <t>устройство ограждающих конструкций приборов отопления, установка локальных вытяжных систем (ул. 30 лет Победы, 68/1);
составление сметной документации;
проверка сметной документации</t>
  </si>
  <si>
    <t>установка локальных вытяжных систем (ул. Толстого, 20, ул. Мечникова, 9а);
устройство контейнерной площадки, установка на обводной линии системы пожаротушения задвижек с электроприводом (ул. Толстого, 20);
составление сметной документации;
проверка сметной документации</t>
  </si>
  <si>
    <t>установка локальных вытяжных систем (ул. Декабристов, 14а, ул. Республики, 82а);
замена дверных блоков, установка на обводной линии системы пожаротушения задвижек с электроприводом (ул. Декабристов, 14а);
составление сметной документации;
проверка сметной документации</t>
  </si>
  <si>
    <t>ремонт внутренних помещений, полов в групповых помещениях (ул. Генерала Иванова, 7/2);
устройство контейнерной площадки (ул. Быстринская, 20/4);
составление сметной документации;
проверка сметной документации</t>
  </si>
  <si>
    <t>установка локальных вытяжных систем (проезд Взлетный, 9, ул. Озерная, 1/1);
установка системы водоочистки (проезд Взлетный, 9);
составление сметной документации;
проверка сметной документации</t>
  </si>
  <si>
    <t>установка локальных вытяжных систем (ул. Энтузиастов, д. 65, проспект Ленина, д. 74/1);
ремонт АУУ (автоматизированных узлов управления) (проспект Ленина, д. 74/1);
установка на обводной линии системы пожаротушения задвижек с электроприводом, ремонт прачечной, спортивного зала (ул. Энтузиастов, д. 65);
ремонт санитарных узлов, групповых помещений, путей эвакуации, установка дверных блоков (проспект Ленина, д. 74/1);
составление сметной документации;
проверка сметной документации</t>
  </si>
  <si>
    <t>установка локальных вытяжных систем (ул. Университетская, 31/1);
составление сметной документации;
проверка сметной документации</t>
  </si>
  <si>
    <t>установка локальных вытяжных систем, ремонт помещений запасных выходов 1 этажа, ремонт пола в групповых помещениях (ул. 30 лет Победы, 54/2);
составление сметной документации;
проверка сметной документации</t>
  </si>
  <si>
    <t>установка локальных вытяжных систем (набережная Ивана Кайдалова, 28/2);
устройство перегородок в санузле (набережная Ивана Кайдалова, 28/2, ул. Геологическая, 19/1);
составление сметной документации;
проверка сметной документации</t>
  </si>
  <si>
    <t>ремонт пола помещений бассейна и душевых помещений (ул. Университетская, 39/1);
составление сметной документации;
проверка сметной документации</t>
  </si>
  <si>
    <t>установка локальных вытяжных систем (ул. Грибоедова,4/4);
составление сметной документации;
проверка сметной документации</t>
  </si>
  <si>
    <t>установка сантехнических кабинок, ремонт групповых помещений, установка на обводной линии системы пожаротушения задвижек с электроприводом (ул. Просвещения 31);
составление сметной документации;
проверка сметной документации</t>
  </si>
  <si>
    <t>ремонт АУУ (автоматизированных узлов управления) (ул. Бажова, 4а, ул. Бажова 7а);
установка на обводной линии системы пожаротушения задвижек с электроприводом, ремонт потолка в пищеблоке, устройство сантехнической перегородки, замена центральной входной двери (ул. Бажова, 7а);
установка локальных вытяжных систем  (ул. Бажова, 4а, ул. Бажова 7а);
составление сметной документации;
проверка сметной документации</t>
  </si>
  <si>
    <t>установка локальных вытяжных систем, замена дверных блоков, установка сантехнических кабин, установка на обводной линии системы пожаротушения задвижек с электроприводом (ул. Островского, 20/1);
установка перегородок с дверным блоком, установка локальных вытяжных систем (ул. 50 лет ВЛКСМ, 6а);
составление сметной документации;
проверка сметной документации</t>
  </si>
  <si>
    <t>установка локальных вытяжных систем (ул. Григория Кукуевицкого, 10/3, ул. Григория Кукуевицкого, 10/6);
устройство перегородок в санузле (ул. Григория Кукуевицкого, 10/6);
установка на обводной линии системы пожаротушения задвижек с электроприводом (ул. Григория Кукуевицкого, 10/3, ул. Григория Кукуевицкого, 10/6);
составление сметной документации;
проверка сметной документации</t>
  </si>
  <si>
    <t>ремонт теплообменного оборудования, отделочного слоя стен (ул. Крылова, 28/1);
составление сметной документации;
проверка сметной документации</t>
  </si>
  <si>
    <t>ремонт теплообменного оборудования (ул. Семена Билецкого, 3, ул. Семена Билецкого, 10);
составление сметной документации;
проверка сметной документации</t>
  </si>
  <si>
    <t>установка локальных вытяжных систем, устройство перегородок в санузле, ремонт полов, замена дверных блоков в тамбуре (ул. Профсоюзов, 40/1);
составление сметной документации;
проверка сметной документации</t>
  </si>
  <si>
    <t>ремонт оконных блоков, замена дверных блоков (ул. Студенческая, 15);
установка локальных вытяжных систем, установка на обводной линии системы пожаротушения задвижек с электроприводом (ул. Студенческая, 15, ул. 50 лет ВЛКСМ, 2 А);
составление сметной документации;
проверка сметной документации</t>
  </si>
  <si>
    <t>устройство перегородок в санузле (проспект Пролетарский, 20/1);
составление сметной документации;
проверка сметной документации</t>
  </si>
  <si>
    <t xml:space="preserve">установка локальных вытяжных систем, установка на обводной линии системы пожаротушения задвижек с электроприводом (ул. Энергетиков, 3/3, ул. Энергетиков, 27);
составление сметной документации;
проверка сметной документации  </t>
  </si>
  <si>
    <t xml:space="preserve">установка локальных вытяжных систем, установка на обводной линии системы пожаротушения задвижек с электроприводом, ремонт теплого пола, ремонт полов в групповых помещениях, замена дверных блоков, ремонт группового помещения (№6,9,77,78,79), ремонт тамбуров 1 этажа (б-р. Писателей, 17);
ремонт АУУ (автоматизированных узлов управления) (ул. Островского, 21/2);
составление сметной документации;
проверка сметной документации  </t>
  </si>
  <si>
    <t xml:space="preserve">устройство ограждающих конструкций, устройство перегородок в санузле, ремонт полов (ул. Геологическая, 13);
составление сметной документации;
проверка сметной документации  </t>
  </si>
  <si>
    <t xml:space="preserve">установка локальных вытяжных систем, ремонт АУУ (автоматизированных узлов управления) (пр. Ленина, 37/3, ул. Декабристов, 4);
ремонт санитарных узлов, ремонт группы №8,9 для детей нуждающихся в лечебном питании  (пр. Ленина, 37/3);
замена дверных блоков (ул. Декабристов, 4);
составление сметной документации;
проверка сметной документации    </t>
  </si>
  <si>
    <t xml:space="preserve">установка локальных вытяжных систем (проспект Ленина, 13А, ул. Майская, 2, ул. Республики, 90а);
ремонт АУУ (автоматизированных узлов управления) (ул. Майская, 2, ул. Республики, 90а);
замена дверных блоков (проспект Ленина, 13А);
составление сметной документации;
проверка сметной документации    </t>
  </si>
  <si>
    <t xml:space="preserve">ремонт санитарных узлов 2,3 этажей (ул. Лермонтова, 2/1, ул. Лермонтова, 2/2);
составление сметной документации;
проверка сметной документации    </t>
  </si>
  <si>
    <t xml:space="preserve">установка локальных вытяжных систем (ул. Югорская, 1/3, ул. Федорова, 84);
установка на обводной линии системы пожаротушения задвижек с электроприводом (ул. Югорская, 1/3, ул. Федорова, 84);
установка сантехнических кабин (ул. Югорская, 1/3);
составление сметной документации;
проверка сметной документации    </t>
  </si>
  <si>
    <t xml:space="preserve">ремонт актового зала, санитарных узлов, стен в помещении спортивного зала (ул. Островского, 1);
установка локальных вытяжных систем (ул. Островского, 1, ул. 50 лет ВЛКСМ, 8/1);
ремонт АУУ (автоматизированных узлов управления), ремонт учебных кабинетов, замена стеклопакетов (ул. Островского, 1);
составление сметной документации;
проверка сметной документации    </t>
  </si>
  <si>
    <t xml:space="preserve">установка на обводной линии системы пожаротушения задвижек с электроприводом, установка локальных вытяжных систем, ремонт внутренних помещений, помещения спортивного зала (ул. Энтузиастов, 31);
составление сметной документации;
проверка сметной документации    </t>
  </si>
  <si>
    <t xml:space="preserve">установка локальных вытяжных систем (ул. Федорова, 6);
составление сметной документации;
проверка сметной документации    </t>
  </si>
  <si>
    <t xml:space="preserve">установка локальных вытяжных систем (ул. Маяковского, 34а, ул. Пушкина, 15/1);
составление сметной документации;
проверка сметной документации    </t>
  </si>
  <si>
    <t xml:space="preserve">установка локальных вытяжных систем (ул. Энтузиастов, 49);
составление сметной документации;
проверка сметной документации    </t>
  </si>
  <si>
    <t xml:space="preserve">ремонт внутренних помещений (проезд Дружбы, 12 а);
установка на обводной линии системы пожаротушения задвижек с электроприводом  (проезд Дружбы, 11 а);
составление сметной документации;
проверка сметной документации    </t>
  </si>
  <si>
    <t xml:space="preserve">замена дверных блоков, установка локальных вытяжных систем (ул. Крылова, 28);
составление сметной документации;
проверка сметной документации    </t>
  </si>
  <si>
    <t xml:space="preserve">ремонт кабинетов, установка локальных вытяжных систем (ул. Кукуевицкого, 12/3);
ремонт гардеробной в подвале (ул. Григория Кукуевицкого, 12/3);
составление сметной документации;
проверка сметной документации    </t>
  </si>
  <si>
    <t xml:space="preserve">установка локальных вытяжных систем (ул. Пушкина, 15а, поселок Юность, ул. Саянская, 9а);
устройство сантехнических перегородок, ремонт кабинетов для детей с ОВЗ, ремонт душевых помещений на 3 этаже (ул. Пушкина, 15а);
замена дверных блоков, ремонт пола в спортивном зале, установка на обводной линии системы пожаротушения задвижек с электроприводом (поселок Юность, ул. Саянская, 9а);
составление сметной документации;
проверка сметной документации    </t>
  </si>
  <si>
    <t xml:space="preserve">ремонт помещений, установка локальных вытяжных систем, ремонт актового зала, спортивного зала (ул. Энергетиков, 5/1);
составление сметной документации;
проверка сметной документации </t>
  </si>
  <si>
    <t xml:space="preserve">установка локальных вытяжных систем (ул. Федорова, 63, ул. Геологическая, 7/1);
ремонт внутренних помещений (ул. Федорова, 63);
составление сметной документации;
проверка сметной документации </t>
  </si>
  <si>
    <t xml:space="preserve">ремонт гардеробных, спортивного зала, медицинского блока, внутренних помещений (ул. Толстого, 20а);
установка на обводной линии системы пожаротушения задвижек с электроприводом (ул. Мечникова, 5);
составление сметной документации;
проверка сметной документации </t>
  </si>
  <si>
    <t xml:space="preserve">установка локальных вытяжных систем (поселок Дорожный, ул. Замятинская, 4, поселок Лунный, ул. Аэрофлотская, 18);
составление сметной документации;
проверка сметной документации  </t>
  </si>
  <si>
    <t xml:space="preserve">установка локальных вытяжных систем, установка на обводной линии системы пожаротушения задвижек с электроприводом, ремонт коридора, внутренних помещений, коридора блока Б  (проспект Ленина, 35/2);
составление сметной документации;
проверка сметной документации  </t>
  </si>
  <si>
    <t xml:space="preserve">установка локальных вытяжных систем (ул. Декабристов, 8);
составление сметной документации;
проверка сметной документации  </t>
  </si>
  <si>
    <t xml:space="preserve">установка локальных вытяжных систем, установка на обводной линии системы пожаротушения задвижек с электроприводом, ремонт внутренних помещений, потолков стен, полов (ул. Бахилова, 5);
составление сметной документации;
проверка сметной документации  </t>
  </si>
  <si>
    <t xml:space="preserve">установка локальных вытяжных систем (проспект Мира, 23);
составление сметной документации;
проверка сметной документации  </t>
  </si>
  <si>
    <t xml:space="preserve">ремонт АУУ (автоматизированных узлов управления), установка локальных вытяжных систем, ремонт кабинетов (ул. Крылова, 29/1);
составление сметной документации;
проверка сметной документации   </t>
  </si>
  <si>
    <t xml:space="preserve">ремонт путей эвакуации, установка локальных вытяжных систем, установка на обводной линии системы пожаротушения задвижек с электроприводом (пр. Ленина, д. 68/1);
составление сметной документации;
проверка сметной документации   </t>
  </si>
  <si>
    <t xml:space="preserve">установка локальных вытяжных систем (ул. Иосифа Каролинского, 18);
составление сметной документации;
проверка сметной документации   </t>
  </si>
  <si>
    <t xml:space="preserve">установка локальных вытяжных систем, установка на обводной линии системы пожаротушения задвижек с электроприводом, ремонт внутренних помещений (блок 1) (ул. Чехова, 10/2);
составление сметной документации;
проверка сметной документации   </t>
  </si>
  <si>
    <t xml:space="preserve">установка локальных вытяжных систем, ремонт спортивного зала  (пр-т Пролетарский, 5/1);
составление сметной документации;
проверка сметной документации   </t>
  </si>
  <si>
    <t xml:space="preserve">установка локальных вытяжных систем, установка на обводной линии системы пожаротушения задвижек с электроприводом (проезд Взлетный, 6);
составление сметной документации;
проверка сметной документации   </t>
  </si>
  <si>
    <t xml:space="preserve">ремонт АУУ (автоматизированных узлов управления) бассейн, спортивный комплекс, замена дверных блоков, установка на обводной линии системы пожаротушения задвижек с электроприводом (бассейн, основное здание)
(ул. Чехова, д. 5/2);
составление сметной документации;
проверка сметной документации   </t>
  </si>
  <si>
    <t xml:space="preserve">установка локальных вытяжных систем (ул. Декабристов, 5/1);
составление сметной документации;
проверка сметной документации   </t>
  </si>
  <si>
    <t xml:space="preserve">ремонт полов в кабинете №332 (малый спортзал), установка локальных вытяжных систем (ул. Лермонтова, 8/2);
составление сметной документации;
проверка сметной документации   </t>
  </si>
  <si>
    <t>ремонт АУУ (автоматизированных узлов управления) (ул. Энтузиастов, 61а);
составление сметной документации;
проверка сметной документации</t>
  </si>
  <si>
    <t>ремонт внутренних помещений (ул. 50 лет ВЛКСМ, 6в);
составление сметной документации;
проверка сметной документации</t>
  </si>
  <si>
    <t>ремонт помещений гардеробных на 1 этаже (начальные классы) (ул. Просвещения, 50);
установка локальных вытяжных систем (ул. Просвещения, 50, ул. Энергетиков, 51);
установка на обводной линии системы пожаротушения задвижек с электроприводом (ул. Энергетиков, 51);
составление сметной документации;
проверка сметной документации</t>
  </si>
  <si>
    <t>установка на обводной линии системы пожаротушения задвижек с электроприводом (б-р Свободы, 4/1, б-р Свободы, 6);
ремонт спортивного зала (б-р Свободы, 6);
ремонт внутренних помещений (пр. Ленина, 33а);
составление сметной документации;
проверка сметной документации</t>
  </si>
  <si>
    <t>установка на обводной линии системы пожаротушения задвижек с электроприводом (проезд, Дружбы, 7);
ремонт АУУ (автоматизированных узлов управления) (ул. Республики, 78);
составление сметной документации;
проверка сметной документации</t>
  </si>
  <si>
    <t>ремонт крыльца главного входа (ул. 50 лет ВЛКСМ, 4);
составление сметной документации;
проверка сметной документации</t>
  </si>
  <si>
    <t>установка на обводной линии системы пожаротушения задвижек с электроприводом (ул. Республики, 78/1);
составление сметной документации;
проверка сметной документации</t>
  </si>
  <si>
    <t>ремонт помещений вестибюля, гардероба, коридора, лестничной клетки, установка на обводной линии системы пожаротушения задвижек с электроприводом (Музейный центр, ул. 30 лет Победы , 21/2);
составление сметной документации;
проверка сметной документации</t>
  </si>
  <si>
    <t>ремонт АУУ (автоматизированных узлов управления) (ул. Энгельса, 7);
составление сметной документации;
проверка сметной документации</t>
  </si>
  <si>
    <t>установка на обводной линии системы пожаротушения задвижек с электроприводом (ул. Привокзальная, 30);
составление сметной документации;
проверка сметной документации</t>
  </si>
  <si>
    <t>ремонт АУУ (автоматизированных узлов управления) (ул. Привокзальная, 32);
составление сметной документации;
проверка сметной документации</t>
  </si>
  <si>
    <t>ремонт помещений, фасада, кровли (строение №20, ул. Энергетиков, 2);
обследование технического состояние нежилого здания (автостоянка, ул. Энергетиков, 2);
составление сметной документации;
проверка сметной документации</t>
  </si>
  <si>
    <t>усиление железобетонной балки (ул. Энгельса, 18);
составление сметной документации;
проверка сметной документации</t>
  </si>
  <si>
    <t>ремонт АУУ (автоматизированных узлов управления) (ул. Магистральная, 34/1);
составление сметной документации;
проверка сметной документации</t>
  </si>
  <si>
    <t>замена дверного блока, ремонт раздевалок, стен, зашивки приборов отопления,  устройство контейнерной площадки (ул. Пушкина, 15/2);
составление сметной документации;
проверка сметной документации</t>
  </si>
  <si>
    <t>ремонт кровельного ограждения (ул. Московская, 34в);
составление сметной документации;
проверка сметной документации</t>
  </si>
  <si>
    <t>ремонт спорт зала (ул. Энергетиков, 47, ул. Саянская, 11а);
ремонт раздевалок, теплообменного оборудования, трибун арены, деревянных полов (ул. Энергетиков, 47);
составление сметной документации;
проверка сметной документации</t>
  </si>
  <si>
    <t>ремонт внутренних помещений (ул. Ивана Захарова, 25);
составление сметной документации;
проверка сметной документации</t>
  </si>
  <si>
    <t>ремонт козырька над входом (ул. Федорова, 73);
составление сметной документации;
проверка сметной документации</t>
  </si>
  <si>
    <t>ремонт по замене светильников (ул. Гагарина, 4, ул. Просвещения, 29, ул. Пушкина, 8/2);
ремонт помещений, холла (ул. Энтузиастов, 1);
составление сметной документации;
проверка сметной документации</t>
  </si>
  <si>
    <t>ремонт помещений (ул. Маяковского, 34, ул. Маяковского, 27/1,  ул. Первопроходцев, 2,  ул. Лермонтова, 7, ул. Маяковского, 45/1, ул. Нагорная, 7);
составление сметной документации;
проверка сметной документации</t>
  </si>
  <si>
    <t>ремонт подземного накопительного септика (ул. Нагорная, 17);
составление сметной документации;
проверка сметной документации</t>
  </si>
  <si>
    <t>ремонт коридоров, текущий ремонт АУУ (Андреевский заезд, 6);
составление сметной документации;
проверка сметной документации</t>
  </si>
  <si>
    <t>ремонт инженерных систем, инженерных систем вентиляции ИТП с заменой теплоносителя;
ремонт крыльца центрального входа, бокового крыльца (Аквапарка);
окраска металлоконструкций  пожарной лестницы (Югорский тракт, 40)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</si>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</sst>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,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7" tint="-0.24997711111789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8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/>
    <xf numFmtId="0" fontId="1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5" borderId="1" xfId="4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justify" vertical="center"/>
    </xf>
    <xf numFmtId="49" fontId="4" fillId="0" borderId="0" xfId="0" applyNumberFormat="1" applyFont="1" applyFill="1" applyBorder="1" applyAlignment="1">
      <alignment horizontal="justify" vertical="center" wrapText="1"/>
    </xf>
    <xf numFmtId="49" fontId="5" fillId="5" borderId="1" xfId="0" applyNumberFormat="1" applyFont="1" applyFill="1" applyBorder="1" applyAlignment="1">
      <alignment horizontal="justify" vertical="center" wrapText="1"/>
    </xf>
    <xf numFmtId="0" fontId="17" fillId="3" borderId="1" xfId="0" applyFont="1" applyFill="1" applyBorder="1" applyAlignment="1">
      <alignment horizontal="justify" vertical="center" wrapText="1"/>
    </xf>
    <xf numFmtId="4" fontId="17" fillId="4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justify" vertical="center" wrapText="1"/>
    </xf>
    <xf numFmtId="49" fontId="16" fillId="4" borderId="1" xfId="0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vertical="center"/>
    </xf>
    <xf numFmtId="49" fontId="16" fillId="3" borderId="1" xfId="0" applyNumberFormat="1" applyFont="1" applyFill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7" fillId="4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1" xfId="4" applyFont="1" applyFill="1" applyBorder="1" applyAlignment="1">
      <alignment horizontal="left" vertical="center" wrapText="1"/>
    </xf>
    <xf numFmtId="0" fontId="1" fillId="2" borderId="1" xfId="4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5" borderId="1" xfId="4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justify" vertical="center" wrapText="1"/>
    </xf>
    <xf numFmtId="0" fontId="19" fillId="0" borderId="0" xfId="0" applyFont="1" applyFill="1" applyAlignment="1">
      <alignment vertical="center"/>
    </xf>
    <xf numFmtId="0" fontId="4" fillId="2" borderId="5" xfId="4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justify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0" fontId="4" fillId="5" borderId="3" xfId="7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horizontal="right" vertical="center"/>
    </xf>
    <xf numFmtId="4" fontId="4" fillId="0" borderId="5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9">
    <cellStyle name="Обычный" xfId="0" builtinId="0"/>
    <cellStyle name="Обычный 13" xfId="6"/>
    <cellStyle name="Обычный 2" xfId="2"/>
    <cellStyle name="Обычный 2 2" xfId="5"/>
    <cellStyle name="Обычный 3" xfId="3"/>
    <cellStyle name="Обычный 3 2" xfId="4"/>
    <cellStyle name="Обычный 4" xfId="7"/>
    <cellStyle name="Обычный 5" xfId="8"/>
    <cellStyle name="Стиль 1" xfId="1"/>
  </cellStyles>
  <dxfs count="0"/>
  <tableStyles count="0" defaultTableStyle="TableStyleMedium2" defaultPivotStyle="PivotStyleMedium9"/>
  <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140"/>
  <sheetViews>
    <sheetView tabSelected="1" view="pageBreakPreview" zoomScale="85" zoomScaleNormal="100" zoomScaleSheetLayoutView="85" workbookViewId="0">
      <pane ySplit="7" topLeftCell="A8" activePane="bottomLeft" state="frozen"/>
      <selection pane="bottomLeft" activeCell="O8" sqref="O8"/>
    </sheetView>
  </sheetViews>
  <sheetFormatPr defaultColWidth="9.140625" defaultRowHeight="15" x14ac:dyDescent="0.25"/>
  <cols>
    <col min="1" max="1" width="7.42578125" style="48" customWidth="1"/>
    <col min="2" max="2" width="35.28515625" style="1" customWidth="1"/>
    <col min="3" max="3" width="25.140625" style="20" customWidth="1"/>
    <col min="4" max="5" width="17.28515625" style="1" customWidth="1"/>
    <col min="6" max="7" width="16.140625" style="1" customWidth="1"/>
    <col min="8" max="8" width="17.140625" style="1" customWidth="1"/>
    <col min="9" max="9" width="16.140625" style="1" customWidth="1"/>
    <col min="10" max="10" width="15.7109375" style="9" customWidth="1"/>
    <col min="11" max="12" width="15.7109375" style="1" customWidth="1"/>
    <col min="13" max="16384" width="9.140625" style="1"/>
  </cols>
  <sheetData>
    <row r="1" spans="1:12" ht="18.75" x14ac:dyDescent="0.25">
      <c r="J1" s="42" t="s">
        <v>34</v>
      </c>
    </row>
    <row r="2" spans="1:12" ht="18.75" x14ac:dyDescent="0.25">
      <c r="J2" s="42" t="s">
        <v>13</v>
      </c>
      <c r="L2" s="14"/>
    </row>
    <row r="3" spans="1:12" x14ac:dyDescent="0.25">
      <c r="J3" s="1"/>
    </row>
    <row r="4" spans="1:12" ht="63.75" customHeight="1" x14ac:dyDescent="0.25">
      <c r="A4" s="89" t="s">
        <v>111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15.75" x14ac:dyDescent="0.25">
      <c r="A5" s="49"/>
      <c r="B5" s="10"/>
      <c r="D5" s="12"/>
      <c r="E5" s="12"/>
      <c r="F5" s="7"/>
      <c r="G5" s="79"/>
      <c r="H5" s="6"/>
      <c r="I5" s="7"/>
      <c r="J5" s="80"/>
      <c r="K5" s="7"/>
      <c r="L5" s="80" t="s">
        <v>363</v>
      </c>
    </row>
    <row r="6" spans="1:12" ht="21" customHeight="1" x14ac:dyDescent="0.25">
      <c r="A6" s="90" t="s">
        <v>5</v>
      </c>
      <c r="B6" s="91" t="s">
        <v>0</v>
      </c>
      <c r="C6" s="90" t="s">
        <v>1</v>
      </c>
      <c r="D6" s="92" t="s">
        <v>23</v>
      </c>
      <c r="E6" s="93"/>
      <c r="F6" s="94"/>
      <c r="G6" s="92" t="s">
        <v>35</v>
      </c>
      <c r="H6" s="93"/>
      <c r="I6" s="94"/>
      <c r="J6" s="92" t="s">
        <v>96</v>
      </c>
      <c r="K6" s="93"/>
      <c r="L6" s="94"/>
    </row>
    <row r="7" spans="1:12" s="3" customFormat="1" ht="68.25" customHeight="1" x14ac:dyDescent="0.25">
      <c r="A7" s="90"/>
      <c r="B7" s="91"/>
      <c r="C7" s="90"/>
      <c r="D7" s="31" t="s">
        <v>8</v>
      </c>
      <c r="E7" s="16" t="s">
        <v>2</v>
      </c>
      <c r="F7" s="16" t="s">
        <v>3</v>
      </c>
      <c r="G7" s="60" t="s">
        <v>8</v>
      </c>
      <c r="H7" s="16" t="s">
        <v>2</v>
      </c>
      <c r="I7" s="16" t="s">
        <v>3</v>
      </c>
      <c r="J7" s="31" t="s">
        <v>8</v>
      </c>
      <c r="K7" s="15" t="s">
        <v>2</v>
      </c>
      <c r="L7" s="11" t="s">
        <v>3</v>
      </c>
    </row>
    <row r="8" spans="1:12" s="29" customFormat="1" ht="21" customHeight="1" x14ac:dyDescent="0.25">
      <c r="A8" s="50"/>
      <c r="B8" s="23" t="s">
        <v>7</v>
      </c>
      <c r="C8" s="28"/>
      <c r="D8" s="64">
        <f>E8+F8</f>
        <v>2340946040</v>
      </c>
      <c r="E8" s="64">
        <f>E9+E12+E134+E136</f>
        <v>1991147220</v>
      </c>
      <c r="F8" s="64">
        <f>F9+F12+F134+F136</f>
        <v>349798820</v>
      </c>
      <c r="G8" s="64">
        <f t="shared" ref="G8:G50" si="0">H8+I8</f>
        <v>341986630</v>
      </c>
      <c r="H8" s="64">
        <f>H9+H12+H134+H136</f>
        <v>146029930</v>
      </c>
      <c r="I8" s="64">
        <f>I9+I12+I134+I136</f>
        <v>195956700</v>
      </c>
      <c r="J8" s="64">
        <f t="shared" ref="J8:J50" si="1">K8+L8</f>
        <v>578346090</v>
      </c>
      <c r="K8" s="64">
        <f>K9+K12+K134+K136</f>
        <v>319208810</v>
      </c>
      <c r="L8" s="64">
        <f>L9+L12+L134+L136</f>
        <v>259137280</v>
      </c>
    </row>
    <row r="9" spans="1:12" s="27" customFormat="1" ht="31.5" customHeight="1" x14ac:dyDescent="0.25">
      <c r="A9" s="51" t="s">
        <v>143</v>
      </c>
      <c r="B9" s="24" t="s">
        <v>11</v>
      </c>
      <c r="C9" s="26"/>
      <c r="D9" s="65">
        <f t="shared" ref="D9:D13" si="2">E9+F9</f>
        <v>28142900</v>
      </c>
      <c r="E9" s="65">
        <f>E10+E11</f>
        <v>28142900</v>
      </c>
      <c r="F9" s="65">
        <f>F10+F11</f>
        <v>0</v>
      </c>
      <c r="G9" s="65">
        <f>H9+I9</f>
        <v>150000</v>
      </c>
      <c r="H9" s="65">
        <f>H10+H11</f>
        <v>150000</v>
      </c>
      <c r="I9" s="65">
        <f>I10+I11</f>
        <v>0</v>
      </c>
      <c r="J9" s="65">
        <f>K9+L9</f>
        <v>150000</v>
      </c>
      <c r="K9" s="65">
        <f>K10+K11</f>
        <v>150000</v>
      </c>
      <c r="L9" s="65">
        <f>L10+L11</f>
        <v>0</v>
      </c>
    </row>
    <row r="10" spans="1:12" s="17" customFormat="1" ht="165" x14ac:dyDescent="0.25">
      <c r="A10" s="52" t="s">
        <v>14</v>
      </c>
      <c r="B10" s="19" t="s">
        <v>33</v>
      </c>
      <c r="C10" s="25" t="s">
        <v>278</v>
      </c>
      <c r="D10" s="66">
        <f t="shared" si="2"/>
        <v>10780300</v>
      </c>
      <c r="E10" s="67">
        <f>150000+6597474+3648220.92+384605.08</f>
        <v>10780300</v>
      </c>
      <c r="F10" s="68"/>
      <c r="G10" s="66">
        <f>H10+I10</f>
        <v>150000</v>
      </c>
      <c r="H10" s="69">
        <v>150000</v>
      </c>
      <c r="I10" s="68"/>
      <c r="J10" s="66">
        <f>K10+L10</f>
        <v>150000</v>
      </c>
      <c r="K10" s="67">
        <v>150000</v>
      </c>
      <c r="L10" s="68"/>
    </row>
    <row r="11" spans="1:12" s="17" customFormat="1" ht="180" x14ac:dyDescent="0.25">
      <c r="A11" s="52" t="s">
        <v>276</v>
      </c>
      <c r="B11" s="19" t="s">
        <v>277</v>
      </c>
      <c r="C11" s="25" t="s">
        <v>362</v>
      </c>
      <c r="D11" s="66">
        <f t="shared" si="2"/>
        <v>17362600</v>
      </c>
      <c r="E11" s="67">
        <v>17362600</v>
      </c>
      <c r="F11" s="68"/>
      <c r="G11" s="66">
        <f>H11+I11</f>
        <v>0</v>
      </c>
      <c r="H11" s="69"/>
      <c r="I11" s="68"/>
      <c r="J11" s="66">
        <f>K11+L11</f>
        <v>0</v>
      </c>
      <c r="K11" s="67"/>
      <c r="L11" s="68"/>
    </row>
    <row r="12" spans="1:12" s="29" customFormat="1" ht="50.25" customHeight="1" x14ac:dyDescent="0.25">
      <c r="A12" s="51">
        <v>2</v>
      </c>
      <c r="B12" s="30" t="s">
        <v>224</v>
      </c>
      <c r="C12" s="26"/>
      <c r="D12" s="70">
        <f t="shared" si="2"/>
        <v>2148407150</v>
      </c>
      <c r="E12" s="70">
        <f>E13+E96+E94+E95+E97+E112+E115+E121+E124+E125+E126</f>
        <v>1798608330</v>
      </c>
      <c r="F12" s="70">
        <f>F13+F96+F94+F95+F97+F112+F115+F121+F124+F125+F126</f>
        <v>349798820</v>
      </c>
      <c r="G12" s="70">
        <f t="shared" si="0"/>
        <v>340492690</v>
      </c>
      <c r="H12" s="70">
        <f>H13+H96+H94+H95+H97+H112+H115+H121+H124+H125+H126</f>
        <v>144535990</v>
      </c>
      <c r="I12" s="70">
        <f>I13+I96+I94+I95+I97+I112+I115+I121+I124+I125+I126</f>
        <v>195956700</v>
      </c>
      <c r="J12" s="70">
        <f t="shared" si="1"/>
        <v>576820790</v>
      </c>
      <c r="K12" s="70">
        <f>K13+K96+K94+K95+K97+K112+K115+K121+K124+K125+K126</f>
        <v>317683510</v>
      </c>
      <c r="L12" s="70">
        <f>L13+L96+L94+L95+L97+L112+L115+L121+L124+L125+L126</f>
        <v>259137280</v>
      </c>
    </row>
    <row r="13" spans="1:12" s="17" customFormat="1" ht="24" customHeight="1" x14ac:dyDescent="0.25">
      <c r="A13" s="52" t="s">
        <v>15</v>
      </c>
      <c r="B13" s="19" t="s">
        <v>6</v>
      </c>
      <c r="C13" s="25"/>
      <c r="D13" s="71">
        <f t="shared" si="2"/>
        <v>240632060</v>
      </c>
      <c r="E13" s="72">
        <f>SUM(E14:E93)</f>
        <v>240632060</v>
      </c>
      <c r="F13" s="72">
        <f>SUM(F14:F93)</f>
        <v>0</v>
      </c>
      <c r="G13" s="71">
        <f t="shared" si="0"/>
        <v>64902120</v>
      </c>
      <c r="H13" s="72">
        <f>SUM(H14:H93)</f>
        <v>64902120</v>
      </c>
      <c r="I13" s="72">
        <f>SUM(I14:I93)</f>
        <v>0</v>
      </c>
      <c r="J13" s="71">
        <f t="shared" si="1"/>
        <v>64160590</v>
      </c>
      <c r="K13" s="72">
        <f>SUM(K14:K93)</f>
        <v>64160590</v>
      </c>
      <c r="L13" s="72">
        <f>SUM(L14:L93)</f>
        <v>0</v>
      </c>
    </row>
    <row r="14" spans="1:12" s="2" customFormat="1" ht="285" customHeight="1" x14ac:dyDescent="0.25">
      <c r="A14" s="18" t="s">
        <v>144</v>
      </c>
      <c r="B14" s="33" t="s">
        <v>75</v>
      </c>
      <c r="C14" s="32" t="s">
        <v>279</v>
      </c>
      <c r="D14" s="73">
        <f t="shared" ref="D14:D50" si="3">E14+F14</f>
        <v>2185410</v>
      </c>
      <c r="E14" s="74">
        <f>810613.95+133258.59+1206454.85+17292.77+17792.77</f>
        <v>2185410</v>
      </c>
      <c r="F14" s="74"/>
      <c r="G14" s="73">
        <f t="shared" si="0"/>
        <v>11696420</v>
      </c>
      <c r="H14" s="74">
        <f>11596710.92+46111.31+53599.51</f>
        <v>11696420</v>
      </c>
      <c r="I14" s="74"/>
      <c r="J14" s="73">
        <f t="shared" si="1"/>
        <v>2154020</v>
      </c>
      <c r="K14" s="74">
        <f>2128686.32+12417.34+12917.34</f>
        <v>2154020</v>
      </c>
      <c r="L14" s="74"/>
    </row>
    <row r="15" spans="1:12" s="2" customFormat="1" ht="173.25" customHeight="1" x14ac:dyDescent="0.25">
      <c r="A15" s="18" t="s">
        <v>145</v>
      </c>
      <c r="B15" s="33" t="s">
        <v>37</v>
      </c>
      <c r="C15" s="32" t="s">
        <v>280</v>
      </c>
      <c r="D15" s="73">
        <f t="shared" si="3"/>
        <v>280700</v>
      </c>
      <c r="E15" s="74">
        <f>191214.52+76485.81+7000+6000</f>
        <v>280700</v>
      </c>
      <c r="F15" s="74"/>
      <c r="G15" s="73">
        <f t="shared" si="0"/>
        <v>0</v>
      </c>
      <c r="H15" s="74"/>
      <c r="I15" s="74"/>
      <c r="J15" s="73">
        <f t="shared" si="1"/>
        <v>105950</v>
      </c>
      <c r="K15" s="74">
        <f>99451.26+3500+3000</f>
        <v>105950</v>
      </c>
      <c r="L15" s="74"/>
    </row>
    <row r="16" spans="1:12" s="2" customFormat="1" ht="202.5" customHeight="1" x14ac:dyDescent="0.25">
      <c r="A16" s="18" t="s">
        <v>146</v>
      </c>
      <c r="B16" s="33" t="s">
        <v>87</v>
      </c>
      <c r="C16" s="32" t="s">
        <v>281</v>
      </c>
      <c r="D16" s="73">
        <f t="shared" si="3"/>
        <v>0</v>
      </c>
      <c r="E16" s="74"/>
      <c r="F16" s="74"/>
      <c r="G16" s="73">
        <f t="shared" si="0"/>
        <v>149040</v>
      </c>
      <c r="H16" s="74">
        <f>142541.21+3500+3000</f>
        <v>149040</v>
      </c>
      <c r="I16" s="74"/>
      <c r="J16" s="73">
        <f t="shared" si="1"/>
        <v>263430</v>
      </c>
      <c r="K16" s="74">
        <f>41706.25+208531.23+7000+6193.53</f>
        <v>263430</v>
      </c>
      <c r="L16" s="74"/>
    </row>
    <row r="17" spans="1:12" s="2" customFormat="1" ht="161.25" customHeight="1" x14ac:dyDescent="0.25">
      <c r="A17" s="18" t="s">
        <v>147</v>
      </c>
      <c r="B17" s="33" t="s">
        <v>88</v>
      </c>
      <c r="C17" s="32" t="s">
        <v>282</v>
      </c>
      <c r="D17" s="73">
        <f t="shared" si="3"/>
        <v>0</v>
      </c>
      <c r="E17" s="74"/>
      <c r="F17" s="74"/>
      <c r="G17" s="73">
        <f t="shared" si="0"/>
        <v>442090</v>
      </c>
      <c r="H17" s="74">
        <f>430820.34+5385.25+5885.25</f>
        <v>442090</v>
      </c>
      <c r="I17" s="74"/>
      <c r="J17" s="73">
        <f t="shared" si="1"/>
        <v>89910</v>
      </c>
      <c r="K17" s="74">
        <f>83412.49+3500+3000</f>
        <v>89910</v>
      </c>
      <c r="L17" s="74"/>
    </row>
    <row r="18" spans="1:12" s="2" customFormat="1" ht="222.75" customHeight="1" x14ac:dyDescent="0.25">
      <c r="A18" s="18" t="s">
        <v>148</v>
      </c>
      <c r="B18" s="34" t="s">
        <v>38</v>
      </c>
      <c r="C18" s="32" t="s">
        <v>283</v>
      </c>
      <c r="D18" s="73">
        <f t="shared" si="3"/>
        <v>318940</v>
      </c>
      <c r="E18" s="74">
        <f>152971.61+152971.61+7000+6000</f>
        <v>318940</v>
      </c>
      <c r="F18" s="74"/>
      <c r="G18" s="73">
        <f t="shared" si="0"/>
        <v>0</v>
      </c>
      <c r="H18" s="74"/>
      <c r="I18" s="74"/>
      <c r="J18" s="73">
        <f t="shared" si="1"/>
        <v>158720</v>
      </c>
      <c r="K18" s="74">
        <f>152222.86+3500+3000</f>
        <v>158720</v>
      </c>
      <c r="L18" s="74"/>
    </row>
    <row r="19" spans="1:12" s="2" customFormat="1" ht="99" customHeight="1" x14ac:dyDescent="0.25">
      <c r="A19" s="18" t="s">
        <v>149</v>
      </c>
      <c r="B19" s="33" t="s">
        <v>89</v>
      </c>
      <c r="C19" s="32" t="s">
        <v>284</v>
      </c>
      <c r="D19" s="73">
        <f t="shared" si="3"/>
        <v>353290</v>
      </c>
      <c r="E19" s="74">
        <f>344186.13+4302.33+4802.33</f>
        <v>353290</v>
      </c>
      <c r="F19" s="74"/>
      <c r="G19" s="73">
        <f t="shared" si="0"/>
        <v>0</v>
      </c>
      <c r="H19" s="74"/>
      <c r="I19" s="74"/>
      <c r="J19" s="73">
        <f t="shared" si="1"/>
        <v>0</v>
      </c>
      <c r="K19" s="74"/>
      <c r="L19" s="74"/>
    </row>
    <row r="20" spans="1:12" s="8" customFormat="1" ht="180" x14ac:dyDescent="0.25">
      <c r="A20" s="18" t="s">
        <v>150</v>
      </c>
      <c r="B20" s="34" t="s">
        <v>39</v>
      </c>
      <c r="C20" s="38" t="s">
        <v>285</v>
      </c>
      <c r="D20" s="73">
        <f t="shared" si="3"/>
        <v>537530</v>
      </c>
      <c r="E20" s="74">
        <f>173943.98+347888+7848.6+7848.6</f>
        <v>537530</v>
      </c>
      <c r="F20" s="74"/>
      <c r="G20" s="73">
        <f t="shared" si="0"/>
        <v>0</v>
      </c>
      <c r="H20" s="74"/>
      <c r="I20" s="74"/>
      <c r="J20" s="73">
        <f t="shared" si="1"/>
        <v>0</v>
      </c>
      <c r="K20" s="74"/>
      <c r="L20" s="74"/>
    </row>
    <row r="21" spans="1:12" s="2" customFormat="1" ht="150" x14ac:dyDescent="0.25">
      <c r="A21" s="18" t="s">
        <v>151</v>
      </c>
      <c r="B21" s="35" t="s">
        <v>90</v>
      </c>
      <c r="C21" s="38" t="s">
        <v>286</v>
      </c>
      <c r="D21" s="73">
        <f t="shared" si="3"/>
        <v>0</v>
      </c>
      <c r="E21" s="74"/>
      <c r="F21" s="74"/>
      <c r="G21" s="73">
        <f t="shared" si="0"/>
        <v>161980</v>
      </c>
      <c r="H21" s="74">
        <f>155480.17+3500+3000</f>
        <v>161980</v>
      </c>
      <c r="I21" s="74"/>
      <c r="J21" s="73">
        <f t="shared" si="1"/>
        <v>385240</v>
      </c>
      <c r="K21" s="74">
        <f>375356.21+4691.95+5191.95</f>
        <v>385240</v>
      </c>
      <c r="L21" s="74"/>
    </row>
    <row r="22" spans="1:12" s="2" customFormat="1" ht="237" customHeight="1" x14ac:dyDescent="0.25">
      <c r="A22" s="18" t="s">
        <v>152</v>
      </c>
      <c r="B22" s="35" t="s">
        <v>40</v>
      </c>
      <c r="C22" s="36" t="s">
        <v>287</v>
      </c>
      <c r="D22" s="73">
        <f t="shared" si="3"/>
        <v>121230</v>
      </c>
      <c r="E22" s="74">
        <f>114728.71+3500+3000</f>
        <v>121230</v>
      </c>
      <c r="F22" s="74"/>
      <c r="G22" s="73">
        <f t="shared" si="0"/>
        <v>155620</v>
      </c>
      <c r="H22" s="74">
        <f>149120.08+3500+3000</f>
        <v>155620</v>
      </c>
      <c r="I22" s="74"/>
      <c r="J22" s="73">
        <f t="shared" si="1"/>
        <v>0</v>
      </c>
      <c r="K22" s="74"/>
      <c r="L22" s="74"/>
    </row>
    <row r="23" spans="1:12" s="2" customFormat="1" ht="210" x14ac:dyDescent="0.25">
      <c r="A23" s="18" t="s">
        <v>153</v>
      </c>
      <c r="B23" s="36" t="s">
        <v>41</v>
      </c>
      <c r="C23" s="32" t="s">
        <v>288</v>
      </c>
      <c r="D23" s="73">
        <f t="shared" si="3"/>
        <v>0</v>
      </c>
      <c r="E23" s="74"/>
      <c r="F23" s="74"/>
      <c r="G23" s="73">
        <f t="shared" si="0"/>
        <v>1312290</v>
      </c>
      <c r="H23" s="74">
        <f>1146864.25+139310.42+13057.2+13057.2</f>
        <v>1312290</v>
      </c>
      <c r="I23" s="74"/>
      <c r="J23" s="73">
        <f t="shared" si="1"/>
        <v>0</v>
      </c>
      <c r="K23" s="74"/>
      <c r="L23" s="74"/>
    </row>
    <row r="24" spans="1:12" s="2" customFormat="1" ht="168" customHeight="1" x14ac:dyDescent="0.25">
      <c r="A24" s="18" t="s">
        <v>154</v>
      </c>
      <c r="B24" s="36" t="s">
        <v>76</v>
      </c>
      <c r="C24" s="32" t="s">
        <v>289</v>
      </c>
      <c r="D24" s="73">
        <f t="shared" si="3"/>
        <v>1204310</v>
      </c>
      <c r="E24" s="74">
        <f>1184072.99+9867.27+10367.27</f>
        <v>1204310</v>
      </c>
      <c r="F24" s="74"/>
      <c r="G24" s="73">
        <f t="shared" si="0"/>
        <v>0</v>
      </c>
      <c r="H24" s="74"/>
      <c r="I24" s="74"/>
      <c r="J24" s="73">
        <f t="shared" si="1"/>
        <v>0</v>
      </c>
      <c r="K24" s="74"/>
      <c r="L24" s="74"/>
    </row>
    <row r="25" spans="1:12" s="2" customFormat="1" ht="168.75" customHeight="1" x14ac:dyDescent="0.25">
      <c r="A25" s="18" t="s">
        <v>155</v>
      </c>
      <c r="B25" s="33" t="s">
        <v>42</v>
      </c>
      <c r="C25" s="32" t="s">
        <v>290</v>
      </c>
      <c r="D25" s="73">
        <f t="shared" si="3"/>
        <v>0</v>
      </c>
      <c r="E25" s="74"/>
      <c r="F25" s="74"/>
      <c r="G25" s="73">
        <f t="shared" si="0"/>
        <v>453370</v>
      </c>
      <c r="H25" s="74">
        <f>199857.41+239828.9+7000+6679.28</f>
        <v>453370</v>
      </c>
      <c r="I25" s="74"/>
      <c r="J25" s="73">
        <f t="shared" si="1"/>
        <v>0</v>
      </c>
      <c r="K25" s="74"/>
      <c r="L25" s="74"/>
    </row>
    <row r="26" spans="1:12" s="2" customFormat="1" ht="346.5" customHeight="1" x14ac:dyDescent="0.25">
      <c r="A26" s="18" t="s">
        <v>156</v>
      </c>
      <c r="B26" s="33" t="s">
        <v>16</v>
      </c>
      <c r="C26" s="32" t="s">
        <v>291</v>
      </c>
      <c r="D26" s="73">
        <f t="shared" si="3"/>
        <v>422990</v>
      </c>
      <c r="E26" s="74">
        <f>412189.38+5152.37+5652.37</f>
        <v>422990</v>
      </c>
      <c r="F26" s="74"/>
      <c r="G26" s="73">
        <f t="shared" si="0"/>
        <v>332770</v>
      </c>
      <c r="H26" s="74">
        <f>159885.93+159885.93+7000+6000</f>
        <v>332770</v>
      </c>
      <c r="I26" s="74"/>
      <c r="J26" s="73">
        <f t="shared" si="1"/>
        <v>16039570</v>
      </c>
      <c r="K26" s="74">
        <f>134915.99+3512202.3+1350762.75+1227254.35+8384133.93+1282318.04+67466.8+80513.52</f>
        <v>16039570</v>
      </c>
      <c r="L26" s="74"/>
    </row>
    <row r="27" spans="1:12" s="2" customFormat="1" ht="105" x14ac:dyDescent="0.25">
      <c r="A27" s="18" t="s">
        <v>157</v>
      </c>
      <c r="B27" s="36" t="s">
        <v>77</v>
      </c>
      <c r="C27" s="32" t="s">
        <v>292</v>
      </c>
      <c r="D27" s="73">
        <f t="shared" si="3"/>
        <v>0</v>
      </c>
      <c r="E27" s="74"/>
      <c r="F27" s="74"/>
      <c r="G27" s="73">
        <f t="shared" si="0"/>
        <v>369240</v>
      </c>
      <c r="H27" s="74">
        <f>359743.35+4496.79+4996.79</f>
        <v>369240</v>
      </c>
      <c r="I27" s="74"/>
      <c r="J27" s="73">
        <f t="shared" si="1"/>
        <v>0</v>
      </c>
      <c r="K27" s="74"/>
      <c r="L27" s="74"/>
    </row>
    <row r="28" spans="1:12" s="2" customFormat="1" ht="165.75" customHeight="1" x14ac:dyDescent="0.25">
      <c r="A28" s="18" t="s">
        <v>158</v>
      </c>
      <c r="B28" s="36" t="s">
        <v>43</v>
      </c>
      <c r="C28" s="32" t="s">
        <v>293</v>
      </c>
      <c r="D28" s="73">
        <f t="shared" si="3"/>
        <v>1857480</v>
      </c>
      <c r="E28" s="74">
        <f>191214.52+1146451.33+481181.2+19068.52+19568.52</f>
        <v>1857480</v>
      </c>
      <c r="F28" s="74"/>
      <c r="G28" s="73">
        <f t="shared" si="0"/>
        <v>0</v>
      </c>
      <c r="H28" s="74"/>
      <c r="I28" s="74"/>
      <c r="J28" s="73">
        <f t="shared" si="1"/>
        <v>0</v>
      </c>
      <c r="K28" s="74"/>
      <c r="L28" s="74"/>
    </row>
    <row r="29" spans="1:12" s="2" customFormat="1" ht="180" x14ac:dyDescent="0.25">
      <c r="A29" s="18" t="s">
        <v>159</v>
      </c>
      <c r="B29" s="36" t="s">
        <v>44</v>
      </c>
      <c r="C29" s="32" t="s">
        <v>294</v>
      </c>
      <c r="D29" s="73">
        <f t="shared" si="3"/>
        <v>868630</v>
      </c>
      <c r="E29" s="74">
        <f>114728.71+710138.2+18426.57+12917.82+12417.82</f>
        <v>868630</v>
      </c>
      <c r="F29" s="74"/>
      <c r="G29" s="73">
        <f t="shared" si="0"/>
        <v>0</v>
      </c>
      <c r="H29" s="74"/>
      <c r="I29" s="74"/>
      <c r="J29" s="73">
        <f t="shared" si="1"/>
        <v>0</v>
      </c>
      <c r="K29" s="74"/>
      <c r="L29" s="74"/>
    </row>
    <row r="30" spans="1:12" s="2" customFormat="1" ht="124.5" customHeight="1" x14ac:dyDescent="0.25">
      <c r="A30" s="18" t="s">
        <v>160</v>
      </c>
      <c r="B30" s="36" t="s">
        <v>91</v>
      </c>
      <c r="C30" s="32" t="s">
        <v>295</v>
      </c>
      <c r="D30" s="73">
        <f t="shared" si="3"/>
        <v>0</v>
      </c>
      <c r="E30" s="74"/>
      <c r="F30" s="74"/>
      <c r="G30" s="73">
        <f t="shared" si="0"/>
        <v>0</v>
      </c>
      <c r="H30" s="74"/>
      <c r="I30" s="74"/>
      <c r="J30" s="73">
        <f t="shared" si="1"/>
        <v>3458430</v>
      </c>
      <c r="K30" s="74">
        <f>3420873.88+19955.1+17604.37</f>
        <v>3458430</v>
      </c>
      <c r="L30" s="74"/>
    </row>
    <row r="31" spans="1:12" s="2" customFormat="1" ht="109.5" customHeight="1" x14ac:dyDescent="0.25">
      <c r="A31" s="18" t="s">
        <v>161</v>
      </c>
      <c r="B31" s="36" t="s">
        <v>78</v>
      </c>
      <c r="C31" s="32" t="s">
        <v>296</v>
      </c>
      <c r="D31" s="73">
        <f t="shared" si="3"/>
        <v>121230</v>
      </c>
      <c r="E31" s="74">
        <f>114728.71+3500+3000</f>
        <v>121230</v>
      </c>
      <c r="F31" s="74"/>
      <c r="G31" s="73">
        <f t="shared" si="0"/>
        <v>0</v>
      </c>
      <c r="H31" s="74"/>
      <c r="I31" s="74"/>
      <c r="J31" s="73">
        <f t="shared" si="1"/>
        <v>0</v>
      </c>
      <c r="K31" s="74"/>
      <c r="L31" s="74"/>
    </row>
    <row r="32" spans="1:12" s="2" customFormat="1" ht="174.75" customHeight="1" x14ac:dyDescent="0.25">
      <c r="A32" s="18" t="s">
        <v>162</v>
      </c>
      <c r="B32" s="39" t="s">
        <v>45</v>
      </c>
      <c r="C32" s="32" t="s">
        <v>297</v>
      </c>
      <c r="D32" s="73">
        <f t="shared" si="3"/>
        <v>4101960</v>
      </c>
      <c r="E32" s="74">
        <f>391917.19+3659600+26246.63+24196.96</f>
        <v>4101960</v>
      </c>
      <c r="F32" s="74"/>
      <c r="G32" s="73">
        <f t="shared" si="0"/>
        <v>0</v>
      </c>
      <c r="H32" s="74"/>
      <c r="I32" s="74"/>
      <c r="J32" s="73">
        <f t="shared" si="1"/>
        <v>4186820</v>
      </c>
      <c r="K32" s="74">
        <f>3991019.52+145568.22+26780.95+23455.1</f>
        <v>4186820</v>
      </c>
      <c r="L32" s="74"/>
    </row>
    <row r="33" spans="1:12" s="2" customFormat="1" ht="309" customHeight="1" x14ac:dyDescent="0.25">
      <c r="A33" s="18" t="s">
        <v>163</v>
      </c>
      <c r="B33" s="33" t="s">
        <v>92</v>
      </c>
      <c r="C33" s="32" t="s">
        <v>298</v>
      </c>
      <c r="D33" s="73">
        <f t="shared" si="3"/>
        <v>1692400</v>
      </c>
      <c r="E33" s="74">
        <f>412189.38+412189.38+126638.14+376067.23+40876.28+268962.99+27804.74+27676.5</f>
        <v>1692400</v>
      </c>
      <c r="F33" s="74"/>
      <c r="G33" s="73">
        <f t="shared" si="0"/>
        <v>0</v>
      </c>
      <c r="H33" s="74"/>
      <c r="I33" s="74"/>
      <c r="J33" s="73">
        <f t="shared" si="1"/>
        <v>474110</v>
      </c>
      <c r="K33" s="74">
        <f>125118.74+333649.96+7670.62+7670.62</f>
        <v>474110</v>
      </c>
      <c r="L33" s="74"/>
    </row>
    <row r="34" spans="1:12" s="2" customFormat="1" ht="256.5" customHeight="1" x14ac:dyDescent="0.25">
      <c r="A34" s="18" t="s">
        <v>164</v>
      </c>
      <c r="B34" s="33" t="s">
        <v>46</v>
      </c>
      <c r="C34" s="32" t="s">
        <v>299</v>
      </c>
      <c r="D34" s="73">
        <f t="shared" si="3"/>
        <v>308300</v>
      </c>
      <c r="E34" s="74">
        <f>103055.05+48055.39+137690.15+10500+9000</f>
        <v>308300</v>
      </c>
      <c r="F34" s="74"/>
      <c r="G34" s="73">
        <f t="shared" si="0"/>
        <v>126410</v>
      </c>
      <c r="H34" s="74">
        <f>119914.45+3500+3000</f>
        <v>126410</v>
      </c>
      <c r="I34" s="74"/>
      <c r="J34" s="73">
        <f t="shared" si="1"/>
        <v>1060260</v>
      </c>
      <c r="K34" s="74">
        <f>871901.81+166824.98+10765.85+10765.85</f>
        <v>1060260</v>
      </c>
      <c r="L34" s="74"/>
    </row>
    <row r="35" spans="1:12" s="2" customFormat="1" ht="303.75" customHeight="1" x14ac:dyDescent="0.25">
      <c r="A35" s="18" t="s">
        <v>165</v>
      </c>
      <c r="B35" s="36" t="s">
        <v>47</v>
      </c>
      <c r="C35" s="32" t="s">
        <v>300</v>
      </c>
      <c r="D35" s="73">
        <f t="shared" si="3"/>
        <v>436690</v>
      </c>
      <c r="E35" s="74">
        <f>114728.71+152971.61+149491.08+10500+9000</f>
        <v>436690</v>
      </c>
      <c r="F35" s="74"/>
      <c r="G35" s="73">
        <f t="shared" si="0"/>
        <v>314550</v>
      </c>
      <c r="H35" s="74">
        <f>154351.46+147203.49+7000+6000</f>
        <v>314550</v>
      </c>
      <c r="I35" s="74"/>
      <c r="J35" s="73">
        <f t="shared" si="1"/>
        <v>0</v>
      </c>
      <c r="K35" s="74"/>
      <c r="L35" s="74"/>
    </row>
    <row r="36" spans="1:12" s="2" customFormat="1" ht="120" x14ac:dyDescent="0.25">
      <c r="A36" s="18" t="s">
        <v>166</v>
      </c>
      <c r="B36" s="36" t="s">
        <v>93</v>
      </c>
      <c r="C36" s="32" t="s">
        <v>301</v>
      </c>
      <c r="D36" s="73">
        <f t="shared" si="3"/>
        <v>0</v>
      </c>
      <c r="E36" s="74"/>
      <c r="F36" s="74"/>
      <c r="G36" s="73">
        <f t="shared" si="0"/>
        <v>0</v>
      </c>
      <c r="H36" s="74"/>
      <c r="I36" s="74"/>
      <c r="J36" s="73">
        <f t="shared" si="1"/>
        <v>4806690</v>
      </c>
      <c r="K36" s="74">
        <f>758786.76+3991019.52+29604.17+27278.32</f>
        <v>4806690</v>
      </c>
      <c r="L36" s="74"/>
    </row>
    <row r="37" spans="1:12" s="37" customFormat="1" ht="120" x14ac:dyDescent="0.25">
      <c r="A37" s="18" t="s">
        <v>167</v>
      </c>
      <c r="B37" s="36" t="s">
        <v>94</v>
      </c>
      <c r="C37" s="32" t="s">
        <v>302</v>
      </c>
      <c r="D37" s="73">
        <f t="shared" si="3"/>
        <v>707870</v>
      </c>
      <c r="E37" s="74">
        <f>695776.11+5798.13+6298.13</f>
        <v>707870</v>
      </c>
      <c r="F37" s="74"/>
      <c r="G37" s="73">
        <f t="shared" si="0"/>
        <v>739850</v>
      </c>
      <c r="H37" s="74">
        <f>727225.19+6060.21+6560.21</f>
        <v>739850</v>
      </c>
      <c r="I37" s="74"/>
      <c r="J37" s="73">
        <f t="shared" si="1"/>
        <v>0</v>
      </c>
      <c r="K37" s="74"/>
      <c r="L37" s="74"/>
    </row>
    <row r="38" spans="1:12" s="2" customFormat="1" ht="163.5" customHeight="1" x14ac:dyDescent="0.25">
      <c r="A38" s="18" t="s">
        <v>168</v>
      </c>
      <c r="B38" s="33" t="s">
        <v>48</v>
      </c>
      <c r="C38" s="32" t="s">
        <v>303</v>
      </c>
      <c r="D38" s="73">
        <f t="shared" si="3"/>
        <v>2011300</v>
      </c>
      <c r="E38" s="74">
        <f>152971.61+17495.3+540518.81+1258124.53+21095.55+21095.55</f>
        <v>2011300</v>
      </c>
      <c r="F38" s="74"/>
      <c r="G38" s="73">
        <f t="shared" si="0"/>
        <v>0</v>
      </c>
      <c r="H38" s="74"/>
      <c r="I38" s="74"/>
      <c r="J38" s="73">
        <f t="shared" si="1"/>
        <v>0</v>
      </c>
      <c r="K38" s="74"/>
      <c r="L38" s="74"/>
    </row>
    <row r="39" spans="1:12" s="2" customFormat="1" ht="225" x14ac:dyDescent="0.25">
      <c r="A39" s="18" t="s">
        <v>169</v>
      </c>
      <c r="B39" s="33" t="s">
        <v>49</v>
      </c>
      <c r="C39" s="32" t="s">
        <v>304</v>
      </c>
      <c r="D39" s="73">
        <f t="shared" si="3"/>
        <v>1254960</v>
      </c>
      <c r="E39" s="74">
        <f>1254958.52</f>
        <v>1254960</v>
      </c>
      <c r="F39" s="74"/>
      <c r="G39" s="73">
        <f t="shared" si="0"/>
        <v>324150</v>
      </c>
      <c r="H39" s="74">
        <v>324150</v>
      </c>
      <c r="I39" s="74"/>
      <c r="J39" s="73">
        <f t="shared" si="1"/>
        <v>4754910</v>
      </c>
      <c r="K39" s="74">
        <v>4754910</v>
      </c>
      <c r="L39" s="74"/>
    </row>
    <row r="40" spans="1:12" s="2" customFormat="1" ht="108" customHeight="1" x14ac:dyDescent="0.25">
      <c r="A40" s="18" t="s">
        <v>170</v>
      </c>
      <c r="B40" s="33" t="s">
        <v>50</v>
      </c>
      <c r="C40" s="32" t="s">
        <v>305</v>
      </c>
      <c r="D40" s="73">
        <f t="shared" si="3"/>
        <v>94960</v>
      </c>
      <c r="E40" s="74">
        <v>94960</v>
      </c>
      <c r="F40" s="74"/>
      <c r="G40" s="73">
        <f t="shared" si="0"/>
        <v>0</v>
      </c>
      <c r="H40" s="74"/>
      <c r="I40" s="74"/>
      <c r="J40" s="73">
        <f t="shared" si="1"/>
        <v>0</v>
      </c>
      <c r="K40" s="74"/>
      <c r="L40" s="74"/>
    </row>
    <row r="41" spans="1:12" s="2" customFormat="1" ht="179.25" customHeight="1" x14ac:dyDescent="0.25">
      <c r="A41" s="18" t="s">
        <v>171</v>
      </c>
      <c r="B41" s="33" t="s">
        <v>51</v>
      </c>
      <c r="C41" s="32" t="s">
        <v>306</v>
      </c>
      <c r="D41" s="73">
        <f t="shared" si="3"/>
        <v>0</v>
      </c>
      <c r="E41" s="74"/>
      <c r="F41" s="74"/>
      <c r="G41" s="73">
        <f t="shared" si="0"/>
        <v>695840</v>
      </c>
      <c r="H41" s="74">
        <v>695840</v>
      </c>
      <c r="I41" s="74"/>
      <c r="J41" s="73">
        <f t="shared" si="1"/>
        <v>0</v>
      </c>
      <c r="K41" s="74"/>
      <c r="L41" s="74"/>
    </row>
    <row r="42" spans="1:12" s="2" customFormat="1" ht="305.25" customHeight="1" x14ac:dyDescent="0.25">
      <c r="A42" s="18" t="s">
        <v>172</v>
      </c>
      <c r="B42" s="34" t="s">
        <v>52</v>
      </c>
      <c r="C42" s="32" t="s">
        <v>307</v>
      </c>
      <c r="D42" s="73">
        <f t="shared" si="3"/>
        <v>6894430</v>
      </c>
      <c r="E42" s="74">
        <v>6894430</v>
      </c>
      <c r="F42" s="74"/>
      <c r="G42" s="73">
        <f t="shared" si="0"/>
        <v>1601540</v>
      </c>
      <c r="H42" s="74">
        <v>1601540</v>
      </c>
      <c r="I42" s="74"/>
      <c r="J42" s="73">
        <f t="shared" si="1"/>
        <v>145620</v>
      </c>
      <c r="K42" s="74">
        <v>145620</v>
      </c>
      <c r="L42" s="74"/>
    </row>
    <row r="43" spans="1:12" s="2" customFormat="1" ht="140.25" customHeight="1" x14ac:dyDescent="0.25">
      <c r="A43" s="18" t="s">
        <v>173</v>
      </c>
      <c r="B43" s="36" t="s">
        <v>17</v>
      </c>
      <c r="C43" s="32" t="s">
        <v>308</v>
      </c>
      <c r="D43" s="73">
        <f t="shared" si="3"/>
        <v>1107100</v>
      </c>
      <c r="E43" s="74">
        <v>1107100</v>
      </c>
      <c r="F43" s="74"/>
      <c r="G43" s="73">
        <f t="shared" si="0"/>
        <v>263780</v>
      </c>
      <c r="H43" s="74">
        <v>263780</v>
      </c>
      <c r="I43" s="74"/>
      <c r="J43" s="73">
        <f t="shared" si="1"/>
        <v>0</v>
      </c>
      <c r="K43" s="74"/>
      <c r="L43" s="74"/>
    </row>
    <row r="44" spans="1:12" s="2" customFormat="1" ht="270" x14ac:dyDescent="0.25">
      <c r="A44" s="18" t="s">
        <v>174</v>
      </c>
      <c r="B44" s="36" t="s">
        <v>53</v>
      </c>
      <c r="C44" s="32" t="s">
        <v>309</v>
      </c>
      <c r="D44" s="73">
        <f t="shared" si="3"/>
        <v>4810230</v>
      </c>
      <c r="E44" s="74">
        <v>4810230</v>
      </c>
      <c r="F44" s="74"/>
      <c r="G44" s="73">
        <f t="shared" si="0"/>
        <v>14146890</v>
      </c>
      <c r="H44" s="74">
        <v>14146890</v>
      </c>
      <c r="I44" s="74"/>
      <c r="J44" s="73">
        <f t="shared" si="1"/>
        <v>0</v>
      </c>
      <c r="K44" s="74"/>
      <c r="L44" s="74"/>
    </row>
    <row r="45" spans="1:12" s="2" customFormat="1" ht="218.25" customHeight="1" x14ac:dyDescent="0.25">
      <c r="A45" s="18" t="s">
        <v>175</v>
      </c>
      <c r="B45" s="36" t="s">
        <v>54</v>
      </c>
      <c r="C45" s="32" t="s">
        <v>310</v>
      </c>
      <c r="D45" s="73">
        <f t="shared" si="3"/>
        <v>1792020</v>
      </c>
      <c r="E45" s="74">
        <v>1792020</v>
      </c>
      <c r="F45" s="74"/>
      <c r="G45" s="73">
        <f t="shared" si="0"/>
        <v>1159140</v>
      </c>
      <c r="H45" s="74">
        <v>1159140</v>
      </c>
      <c r="I45" s="74"/>
      <c r="J45" s="73">
        <f t="shared" si="1"/>
        <v>0</v>
      </c>
      <c r="K45" s="74"/>
      <c r="L45" s="74"/>
    </row>
    <row r="46" spans="1:12" s="2" customFormat="1" ht="120" x14ac:dyDescent="0.25">
      <c r="A46" s="18" t="s">
        <v>176</v>
      </c>
      <c r="B46" s="36" t="s">
        <v>55</v>
      </c>
      <c r="C46" s="32" t="s">
        <v>311</v>
      </c>
      <c r="D46" s="73">
        <f t="shared" si="3"/>
        <v>13358240</v>
      </c>
      <c r="E46" s="74">
        <v>13358240</v>
      </c>
      <c r="F46" s="74"/>
      <c r="G46" s="73">
        <f t="shared" si="0"/>
        <v>0</v>
      </c>
      <c r="H46" s="74"/>
      <c r="I46" s="74"/>
      <c r="J46" s="73">
        <f t="shared" si="1"/>
        <v>0</v>
      </c>
      <c r="K46" s="74"/>
      <c r="L46" s="74"/>
    </row>
    <row r="47" spans="1:12" s="2" customFormat="1" ht="255" x14ac:dyDescent="0.25">
      <c r="A47" s="18" t="s">
        <v>177</v>
      </c>
      <c r="B47" s="36" t="s">
        <v>79</v>
      </c>
      <c r="C47" s="32" t="s">
        <v>312</v>
      </c>
      <c r="D47" s="73">
        <f t="shared" si="3"/>
        <v>725040</v>
      </c>
      <c r="E47" s="74">
        <v>725040</v>
      </c>
      <c r="F47" s="74"/>
      <c r="G47" s="73">
        <f t="shared" si="0"/>
        <v>412880</v>
      </c>
      <c r="H47" s="74">
        <v>412880</v>
      </c>
      <c r="I47" s="74"/>
      <c r="J47" s="73">
        <f t="shared" si="1"/>
        <v>0</v>
      </c>
      <c r="K47" s="74"/>
      <c r="L47" s="74"/>
    </row>
    <row r="48" spans="1:12" s="2" customFormat="1" ht="291.75" customHeight="1" x14ac:dyDescent="0.25">
      <c r="A48" s="18" t="s">
        <v>178</v>
      </c>
      <c r="B48" s="36" t="s">
        <v>18</v>
      </c>
      <c r="C48" s="32" t="s">
        <v>313</v>
      </c>
      <c r="D48" s="73">
        <f t="shared" si="3"/>
        <v>15943690</v>
      </c>
      <c r="E48" s="74">
        <v>15943690</v>
      </c>
      <c r="F48" s="74"/>
      <c r="G48" s="73">
        <f t="shared" si="0"/>
        <v>0</v>
      </c>
      <c r="H48" s="74"/>
      <c r="I48" s="74"/>
      <c r="J48" s="73">
        <f t="shared" si="1"/>
        <v>484970</v>
      </c>
      <c r="K48" s="74">
        <v>484970</v>
      </c>
      <c r="L48" s="74"/>
    </row>
    <row r="49" spans="1:12" s="2" customFormat="1" ht="210" x14ac:dyDescent="0.25">
      <c r="A49" s="18" t="s">
        <v>179</v>
      </c>
      <c r="B49" s="36" t="s">
        <v>95</v>
      </c>
      <c r="C49" s="32" t="s">
        <v>314</v>
      </c>
      <c r="D49" s="73">
        <f t="shared" si="3"/>
        <v>4753400</v>
      </c>
      <c r="E49" s="74">
        <v>4753400</v>
      </c>
      <c r="F49" s="74"/>
      <c r="G49" s="73">
        <f t="shared" si="0"/>
        <v>156340</v>
      </c>
      <c r="H49" s="74">
        <v>156340</v>
      </c>
      <c r="I49" s="74"/>
      <c r="J49" s="73">
        <f t="shared" si="1"/>
        <v>240390</v>
      </c>
      <c r="K49" s="74">
        <v>240390</v>
      </c>
      <c r="L49" s="74"/>
    </row>
    <row r="50" spans="1:12" s="2" customFormat="1" ht="105" x14ac:dyDescent="0.25">
      <c r="A50" s="18" t="s">
        <v>180</v>
      </c>
      <c r="B50" s="34" t="s">
        <v>19</v>
      </c>
      <c r="C50" s="32" t="s">
        <v>315</v>
      </c>
      <c r="D50" s="73">
        <f t="shared" si="3"/>
        <v>0</v>
      </c>
      <c r="E50" s="74"/>
      <c r="F50" s="74"/>
      <c r="G50" s="73">
        <f t="shared" si="0"/>
        <v>0</v>
      </c>
      <c r="H50" s="74"/>
      <c r="I50" s="74"/>
      <c r="J50" s="73">
        <f t="shared" si="1"/>
        <v>123190</v>
      </c>
      <c r="K50" s="74">
        <v>123190</v>
      </c>
      <c r="L50" s="74"/>
    </row>
    <row r="51" spans="1:12" s="2" customFormat="1" ht="129.75" customHeight="1" x14ac:dyDescent="0.25">
      <c r="A51" s="18" t="s">
        <v>181</v>
      </c>
      <c r="B51" s="34" t="s">
        <v>56</v>
      </c>
      <c r="C51" s="32" t="s">
        <v>316</v>
      </c>
      <c r="D51" s="73">
        <f>E51+F51</f>
        <v>928040</v>
      </c>
      <c r="E51" s="74">
        <v>928040</v>
      </c>
      <c r="F51" s="74"/>
      <c r="G51" s="73">
        <f>H51+I51</f>
        <v>0</v>
      </c>
      <c r="H51" s="74"/>
      <c r="I51" s="74"/>
      <c r="J51" s="73">
        <f>K51+L51</f>
        <v>0</v>
      </c>
      <c r="K51" s="74"/>
      <c r="L51" s="74"/>
    </row>
    <row r="52" spans="1:12" s="2" customFormat="1" ht="105" x14ac:dyDescent="0.25">
      <c r="A52" s="18" t="s">
        <v>182</v>
      </c>
      <c r="B52" s="33" t="s">
        <v>57</v>
      </c>
      <c r="C52" s="32" t="s">
        <v>317</v>
      </c>
      <c r="D52" s="73">
        <f t="shared" ref="D52:D93" si="4">E52+F52</f>
        <v>0</v>
      </c>
      <c r="E52" s="74"/>
      <c r="F52" s="74"/>
      <c r="G52" s="73">
        <f t="shared" ref="G52:G93" si="5">H52+I52</f>
        <v>464820</v>
      </c>
      <c r="H52" s="74">
        <v>464820</v>
      </c>
      <c r="I52" s="74"/>
      <c r="J52" s="73">
        <f t="shared" ref="J52:J93" si="6">K52+L52</f>
        <v>0</v>
      </c>
      <c r="K52" s="74"/>
      <c r="L52" s="74"/>
    </row>
    <row r="53" spans="1:12" s="2" customFormat="1" ht="180" x14ac:dyDescent="0.25">
      <c r="A53" s="18" t="s">
        <v>183</v>
      </c>
      <c r="B53" s="33" t="s">
        <v>25</v>
      </c>
      <c r="C53" s="32" t="s">
        <v>318</v>
      </c>
      <c r="D53" s="73">
        <f t="shared" si="4"/>
        <v>3731620</v>
      </c>
      <c r="E53" s="74">
        <v>3731620</v>
      </c>
      <c r="F53" s="74"/>
      <c r="G53" s="73">
        <f t="shared" si="5"/>
        <v>0</v>
      </c>
      <c r="H53" s="74"/>
      <c r="I53" s="74"/>
      <c r="J53" s="73">
        <f t="shared" si="6"/>
        <v>153260</v>
      </c>
      <c r="K53" s="74">
        <v>153260</v>
      </c>
      <c r="L53" s="74"/>
    </row>
    <row r="54" spans="1:12" s="2" customFormat="1" ht="125.25" customHeight="1" x14ac:dyDescent="0.25">
      <c r="A54" s="18" t="s">
        <v>184</v>
      </c>
      <c r="B54" s="33" t="s">
        <v>97</v>
      </c>
      <c r="C54" s="32" t="s">
        <v>319</v>
      </c>
      <c r="D54" s="73">
        <f t="shared" si="4"/>
        <v>0</v>
      </c>
      <c r="E54" s="74"/>
      <c r="F54" s="74"/>
      <c r="G54" s="73">
        <f t="shared" si="5"/>
        <v>868850</v>
      </c>
      <c r="H54" s="74">
        <v>868850</v>
      </c>
      <c r="I54" s="74"/>
      <c r="J54" s="73">
        <f t="shared" si="6"/>
        <v>64850</v>
      </c>
      <c r="K54" s="74">
        <v>64850</v>
      </c>
      <c r="L54" s="74"/>
    </row>
    <row r="55" spans="1:12" s="2" customFormat="1" ht="165" x14ac:dyDescent="0.25">
      <c r="A55" s="18" t="s">
        <v>185</v>
      </c>
      <c r="B55" s="33" t="s">
        <v>24</v>
      </c>
      <c r="C55" s="32" t="s">
        <v>320</v>
      </c>
      <c r="D55" s="73">
        <f t="shared" si="4"/>
        <v>7743840</v>
      </c>
      <c r="E55" s="74">
        <v>7743840</v>
      </c>
      <c r="F55" s="74"/>
      <c r="G55" s="73">
        <f t="shared" si="5"/>
        <v>0</v>
      </c>
      <c r="H55" s="74"/>
      <c r="I55" s="74"/>
      <c r="J55" s="73">
        <f t="shared" si="6"/>
        <v>123190</v>
      </c>
      <c r="K55" s="74">
        <v>123190</v>
      </c>
      <c r="L55" s="74"/>
    </row>
    <row r="56" spans="1:12" s="2" customFormat="1" ht="325.5" customHeight="1" x14ac:dyDescent="0.25">
      <c r="A56" s="18" t="s">
        <v>186</v>
      </c>
      <c r="B56" s="33" t="s">
        <v>58</v>
      </c>
      <c r="C56" s="32" t="s">
        <v>321</v>
      </c>
      <c r="D56" s="73">
        <f t="shared" si="4"/>
        <v>2563880</v>
      </c>
      <c r="E56" s="74">
        <v>2563880</v>
      </c>
      <c r="F56" s="74"/>
      <c r="G56" s="73">
        <f t="shared" si="5"/>
        <v>1145100</v>
      </c>
      <c r="H56" s="74">
        <v>1145100</v>
      </c>
      <c r="I56" s="74"/>
      <c r="J56" s="73">
        <f t="shared" si="6"/>
        <v>1179480</v>
      </c>
      <c r="K56" s="74">
        <v>1179480</v>
      </c>
      <c r="L56" s="74"/>
    </row>
    <row r="57" spans="1:12" s="2" customFormat="1" ht="150.75" customHeight="1" x14ac:dyDescent="0.25">
      <c r="A57" s="18" t="s">
        <v>187</v>
      </c>
      <c r="B57" s="33" t="s">
        <v>80</v>
      </c>
      <c r="C57" s="32" t="s">
        <v>322</v>
      </c>
      <c r="D57" s="73">
        <f t="shared" si="4"/>
        <v>10221860</v>
      </c>
      <c r="E57" s="74">
        <v>10221860</v>
      </c>
      <c r="F57" s="74"/>
      <c r="G57" s="73">
        <f t="shared" si="5"/>
        <v>17532120</v>
      </c>
      <c r="H57" s="74">
        <v>17532120</v>
      </c>
      <c r="I57" s="74"/>
      <c r="J57" s="73">
        <f t="shared" si="6"/>
        <v>0</v>
      </c>
      <c r="K57" s="74"/>
      <c r="L57" s="74"/>
    </row>
    <row r="58" spans="1:12" s="2" customFormat="1" ht="171.75" customHeight="1" x14ac:dyDescent="0.25">
      <c r="A58" s="18" t="s">
        <v>188</v>
      </c>
      <c r="B58" s="33" t="s">
        <v>59</v>
      </c>
      <c r="C58" s="32" t="s">
        <v>323</v>
      </c>
      <c r="D58" s="73">
        <f t="shared" si="4"/>
        <v>7561780</v>
      </c>
      <c r="E58" s="74">
        <v>7561780</v>
      </c>
      <c r="F58" s="74"/>
      <c r="G58" s="73">
        <f t="shared" si="5"/>
        <v>0</v>
      </c>
      <c r="H58" s="74"/>
      <c r="I58" s="74"/>
      <c r="J58" s="73">
        <f t="shared" si="6"/>
        <v>0</v>
      </c>
      <c r="K58" s="74"/>
      <c r="L58" s="74"/>
    </row>
    <row r="59" spans="1:12" s="2" customFormat="1" ht="210" x14ac:dyDescent="0.25">
      <c r="A59" s="18" t="s">
        <v>189</v>
      </c>
      <c r="B59" s="33" t="s">
        <v>98</v>
      </c>
      <c r="C59" s="32" t="s">
        <v>324</v>
      </c>
      <c r="D59" s="73">
        <f t="shared" si="4"/>
        <v>32118950</v>
      </c>
      <c r="E59" s="74">
        <v>32118950</v>
      </c>
      <c r="F59" s="74"/>
      <c r="G59" s="73">
        <f t="shared" si="5"/>
        <v>0</v>
      </c>
      <c r="H59" s="74"/>
      <c r="I59" s="74"/>
      <c r="J59" s="73">
        <f t="shared" si="6"/>
        <v>141220</v>
      </c>
      <c r="K59" s="74">
        <v>141220</v>
      </c>
      <c r="L59" s="74"/>
    </row>
    <row r="60" spans="1:12" s="2" customFormat="1" ht="150" x14ac:dyDescent="0.25">
      <c r="A60" s="18" t="s">
        <v>190</v>
      </c>
      <c r="B60" s="33" t="s">
        <v>60</v>
      </c>
      <c r="C60" s="32" t="s">
        <v>325</v>
      </c>
      <c r="D60" s="73">
        <f t="shared" si="4"/>
        <v>334000</v>
      </c>
      <c r="E60" s="74">
        <v>334000</v>
      </c>
      <c r="F60" s="74"/>
      <c r="G60" s="73">
        <f t="shared" si="5"/>
        <v>0</v>
      </c>
      <c r="H60" s="74"/>
      <c r="I60" s="74"/>
      <c r="J60" s="73">
        <f t="shared" si="6"/>
        <v>0</v>
      </c>
      <c r="K60" s="74"/>
      <c r="L60" s="74"/>
    </row>
    <row r="61" spans="1:12" s="2" customFormat="1" ht="189.75" customHeight="1" x14ac:dyDescent="0.25">
      <c r="A61" s="18" t="s">
        <v>191</v>
      </c>
      <c r="B61" s="33" t="s">
        <v>61</v>
      </c>
      <c r="C61" s="32" t="s">
        <v>326</v>
      </c>
      <c r="D61" s="73">
        <f t="shared" si="4"/>
        <v>26349410</v>
      </c>
      <c r="E61" s="74">
        <v>26349410</v>
      </c>
      <c r="F61" s="74"/>
      <c r="G61" s="73">
        <f t="shared" si="5"/>
        <v>625850</v>
      </c>
      <c r="H61" s="74">
        <v>625850</v>
      </c>
      <c r="I61" s="74"/>
      <c r="J61" s="73">
        <f t="shared" si="6"/>
        <v>0</v>
      </c>
      <c r="K61" s="74"/>
      <c r="L61" s="74"/>
    </row>
    <row r="62" spans="1:12" s="2" customFormat="1" ht="125.25" customHeight="1" x14ac:dyDescent="0.25">
      <c r="A62" s="18" t="s">
        <v>192</v>
      </c>
      <c r="B62" s="33" t="s">
        <v>81</v>
      </c>
      <c r="C62" s="32" t="s">
        <v>327</v>
      </c>
      <c r="D62" s="73">
        <f t="shared" si="4"/>
        <v>167000</v>
      </c>
      <c r="E62" s="74">
        <v>167000</v>
      </c>
      <c r="F62" s="74"/>
      <c r="G62" s="73">
        <f t="shared" si="5"/>
        <v>0</v>
      </c>
      <c r="H62" s="74"/>
      <c r="I62" s="74"/>
      <c r="J62" s="73">
        <f t="shared" si="6"/>
        <v>0</v>
      </c>
      <c r="K62" s="74"/>
      <c r="L62" s="74"/>
    </row>
    <row r="63" spans="1:12" s="2" customFormat="1" ht="210" x14ac:dyDescent="0.25">
      <c r="A63" s="18" t="s">
        <v>193</v>
      </c>
      <c r="B63" s="33" t="s">
        <v>62</v>
      </c>
      <c r="C63" s="32" t="s">
        <v>328</v>
      </c>
      <c r="D63" s="73">
        <f t="shared" si="4"/>
        <v>4994270</v>
      </c>
      <c r="E63" s="74">
        <v>4994270</v>
      </c>
      <c r="F63" s="74"/>
      <c r="G63" s="73">
        <f t="shared" si="5"/>
        <v>625850</v>
      </c>
      <c r="H63" s="74">
        <v>625850</v>
      </c>
      <c r="I63" s="74"/>
      <c r="J63" s="73">
        <f t="shared" si="6"/>
        <v>0</v>
      </c>
      <c r="K63" s="74"/>
      <c r="L63" s="74"/>
    </row>
    <row r="64" spans="1:12" s="2" customFormat="1" ht="105" x14ac:dyDescent="0.25">
      <c r="A64" s="18" t="s">
        <v>194</v>
      </c>
      <c r="B64" s="33" t="s">
        <v>82</v>
      </c>
      <c r="C64" s="32" t="s">
        <v>329</v>
      </c>
      <c r="D64" s="73">
        <f t="shared" si="4"/>
        <v>274840</v>
      </c>
      <c r="E64" s="74">
        <v>274840</v>
      </c>
      <c r="F64" s="74"/>
      <c r="G64" s="73">
        <f t="shared" si="5"/>
        <v>0</v>
      </c>
      <c r="H64" s="74"/>
      <c r="I64" s="74"/>
      <c r="J64" s="73">
        <f t="shared" si="6"/>
        <v>0</v>
      </c>
      <c r="K64" s="74"/>
      <c r="L64" s="74"/>
    </row>
    <row r="65" spans="1:12" s="2" customFormat="1" ht="165.75" customHeight="1" x14ac:dyDescent="0.25">
      <c r="A65" s="18" t="s">
        <v>195</v>
      </c>
      <c r="B65" s="33" t="s">
        <v>99</v>
      </c>
      <c r="C65" s="32" t="s">
        <v>330</v>
      </c>
      <c r="D65" s="73">
        <f t="shared" si="4"/>
        <v>2634130</v>
      </c>
      <c r="E65" s="74">
        <v>2634130</v>
      </c>
      <c r="F65" s="74"/>
      <c r="G65" s="73">
        <f t="shared" si="5"/>
        <v>438690</v>
      </c>
      <c r="H65" s="74">
        <v>438690</v>
      </c>
      <c r="I65" s="74"/>
      <c r="J65" s="73">
        <f t="shared" si="6"/>
        <v>64850</v>
      </c>
      <c r="K65" s="74">
        <v>64850</v>
      </c>
      <c r="L65" s="74"/>
    </row>
    <row r="66" spans="1:12" s="2" customFormat="1" ht="180" x14ac:dyDescent="0.25">
      <c r="A66" s="18" t="s">
        <v>196</v>
      </c>
      <c r="B66" s="33" t="s">
        <v>26</v>
      </c>
      <c r="C66" s="32" t="s">
        <v>331</v>
      </c>
      <c r="D66" s="73">
        <f t="shared" si="4"/>
        <v>2948270</v>
      </c>
      <c r="E66" s="74">
        <v>2948270</v>
      </c>
      <c r="F66" s="74"/>
      <c r="G66" s="73">
        <f t="shared" si="5"/>
        <v>315420</v>
      </c>
      <c r="H66" s="74">
        <v>315420</v>
      </c>
      <c r="I66" s="74"/>
      <c r="J66" s="73">
        <f t="shared" si="6"/>
        <v>0</v>
      </c>
      <c r="K66" s="74"/>
      <c r="L66" s="74"/>
    </row>
    <row r="67" spans="1:12" s="2" customFormat="1" ht="120" x14ac:dyDescent="0.25">
      <c r="A67" s="18" t="s">
        <v>197</v>
      </c>
      <c r="B67" s="33" t="s">
        <v>63</v>
      </c>
      <c r="C67" s="32" t="s">
        <v>332</v>
      </c>
      <c r="D67" s="73">
        <f t="shared" si="4"/>
        <v>220760</v>
      </c>
      <c r="E67" s="74">
        <v>220760</v>
      </c>
      <c r="F67" s="74"/>
      <c r="G67" s="73">
        <f t="shared" si="5"/>
        <v>0</v>
      </c>
      <c r="H67" s="74"/>
      <c r="I67" s="74"/>
      <c r="J67" s="73">
        <f t="shared" si="6"/>
        <v>0</v>
      </c>
      <c r="K67" s="74"/>
      <c r="L67" s="74"/>
    </row>
    <row r="68" spans="1:12" s="2" customFormat="1" ht="195" x14ac:dyDescent="0.25">
      <c r="A68" s="18" t="s">
        <v>198</v>
      </c>
      <c r="B68" s="33" t="s">
        <v>64</v>
      </c>
      <c r="C68" s="32" t="s">
        <v>333</v>
      </c>
      <c r="D68" s="73">
        <f t="shared" si="4"/>
        <v>20778350</v>
      </c>
      <c r="E68" s="74">
        <v>20778350</v>
      </c>
      <c r="F68" s="74"/>
      <c r="G68" s="73">
        <f t="shared" si="5"/>
        <v>344400</v>
      </c>
      <c r="H68" s="74">
        <v>344400</v>
      </c>
      <c r="I68" s="74"/>
      <c r="J68" s="73">
        <f t="shared" si="6"/>
        <v>0</v>
      </c>
      <c r="K68" s="74"/>
      <c r="L68" s="74"/>
    </row>
    <row r="69" spans="1:12" s="2" customFormat="1" ht="120" x14ac:dyDescent="0.25">
      <c r="A69" s="18" t="s">
        <v>199</v>
      </c>
      <c r="B69" s="33" t="s">
        <v>65</v>
      </c>
      <c r="C69" s="32" t="s">
        <v>334</v>
      </c>
      <c r="D69" s="73">
        <f t="shared" si="4"/>
        <v>0</v>
      </c>
      <c r="E69" s="74"/>
      <c r="F69" s="74"/>
      <c r="G69" s="73">
        <f t="shared" si="5"/>
        <v>625850</v>
      </c>
      <c r="H69" s="74">
        <v>625850</v>
      </c>
      <c r="I69" s="74"/>
      <c r="J69" s="73">
        <f t="shared" si="6"/>
        <v>5574310</v>
      </c>
      <c r="K69" s="74">
        <v>5574310</v>
      </c>
      <c r="L69" s="74"/>
    </row>
    <row r="70" spans="1:12" s="2" customFormat="1" ht="165" x14ac:dyDescent="0.25">
      <c r="A70" s="18" t="s">
        <v>200</v>
      </c>
      <c r="B70" s="33" t="s">
        <v>83</v>
      </c>
      <c r="C70" s="32" t="s">
        <v>335</v>
      </c>
      <c r="D70" s="73">
        <f t="shared" si="4"/>
        <v>0</v>
      </c>
      <c r="E70" s="74"/>
      <c r="F70" s="74"/>
      <c r="G70" s="73">
        <f t="shared" si="5"/>
        <v>344400</v>
      </c>
      <c r="H70" s="74">
        <v>344400</v>
      </c>
      <c r="I70" s="74"/>
      <c r="J70" s="73">
        <f t="shared" si="6"/>
        <v>2422800</v>
      </c>
      <c r="K70" s="74">
        <v>2422800</v>
      </c>
      <c r="L70" s="74"/>
    </row>
    <row r="71" spans="1:12" s="2" customFormat="1" ht="230.25" customHeight="1" x14ac:dyDescent="0.25">
      <c r="A71" s="18" t="s">
        <v>201</v>
      </c>
      <c r="B71" s="33" t="s">
        <v>66</v>
      </c>
      <c r="C71" s="32" t="s">
        <v>336</v>
      </c>
      <c r="D71" s="73">
        <f t="shared" si="4"/>
        <v>0</v>
      </c>
      <c r="E71" s="74"/>
      <c r="F71" s="74"/>
      <c r="G71" s="73">
        <f t="shared" si="5"/>
        <v>418230</v>
      </c>
      <c r="H71" s="74">
        <v>418230</v>
      </c>
      <c r="I71" s="74"/>
      <c r="J71" s="73">
        <f t="shared" si="6"/>
        <v>1350770</v>
      </c>
      <c r="K71" s="74">
        <v>1350770</v>
      </c>
      <c r="L71" s="74"/>
    </row>
    <row r="72" spans="1:12" s="2" customFormat="1" ht="105.75" customHeight="1" x14ac:dyDescent="0.25">
      <c r="A72" s="18" t="s">
        <v>202</v>
      </c>
      <c r="B72" s="33" t="s">
        <v>67</v>
      </c>
      <c r="C72" s="32" t="s">
        <v>337</v>
      </c>
      <c r="D72" s="73">
        <f t="shared" si="4"/>
        <v>0</v>
      </c>
      <c r="E72" s="74"/>
      <c r="F72" s="74"/>
      <c r="G72" s="73">
        <f t="shared" si="5"/>
        <v>174250</v>
      </c>
      <c r="H72" s="74">
        <v>174250</v>
      </c>
      <c r="I72" s="74"/>
      <c r="J72" s="73">
        <f t="shared" si="6"/>
        <v>0</v>
      </c>
      <c r="K72" s="74"/>
      <c r="L72" s="74"/>
    </row>
    <row r="73" spans="1:12" s="2" customFormat="1" ht="135" x14ac:dyDescent="0.25">
      <c r="A73" s="18" t="s">
        <v>203</v>
      </c>
      <c r="B73" s="33" t="s">
        <v>27</v>
      </c>
      <c r="C73" s="32" t="s">
        <v>338</v>
      </c>
      <c r="D73" s="73">
        <f t="shared" si="4"/>
        <v>344510</v>
      </c>
      <c r="E73" s="74">
        <v>344510</v>
      </c>
      <c r="F73" s="74"/>
      <c r="G73" s="73">
        <f t="shared" si="5"/>
        <v>287090</v>
      </c>
      <c r="H73" s="74">
        <v>287090</v>
      </c>
      <c r="I73" s="74"/>
      <c r="J73" s="73">
        <f t="shared" si="6"/>
        <v>0</v>
      </c>
      <c r="K73" s="74"/>
      <c r="L73" s="74"/>
    </row>
    <row r="74" spans="1:12" s="2" customFormat="1" ht="120" x14ac:dyDescent="0.25">
      <c r="A74" s="18" t="s">
        <v>204</v>
      </c>
      <c r="B74" s="33" t="s">
        <v>68</v>
      </c>
      <c r="C74" s="32" t="s">
        <v>339</v>
      </c>
      <c r="D74" s="73">
        <f t="shared" si="4"/>
        <v>0</v>
      </c>
      <c r="E74" s="74"/>
      <c r="F74" s="74"/>
      <c r="G74" s="73">
        <f t="shared" si="5"/>
        <v>460840</v>
      </c>
      <c r="H74" s="74">
        <v>460840</v>
      </c>
      <c r="I74" s="74"/>
      <c r="J74" s="73">
        <f t="shared" si="6"/>
        <v>0</v>
      </c>
      <c r="K74" s="74"/>
      <c r="L74" s="74"/>
    </row>
    <row r="75" spans="1:12" s="2" customFormat="1" ht="105" x14ac:dyDescent="0.25">
      <c r="A75" s="18" t="s">
        <v>205</v>
      </c>
      <c r="B75" s="33" t="s">
        <v>69</v>
      </c>
      <c r="C75" s="32" t="s">
        <v>340</v>
      </c>
      <c r="D75" s="73">
        <f t="shared" si="4"/>
        <v>6783720</v>
      </c>
      <c r="E75" s="74">
        <v>6783720</v>
      </c>
      <c r="F75" s="74"/>
      <c r="G75" s="73">
        <f t="shared" si="5"/>
        <v>0</v>
      </c>
      <c r="H75" s="74"/>
      <c r="I75" s="74"/>
      <c r="J75" s="73">
        <f t="shared" si="6"/>
        <v>0</v>
      </c>
      <c r="K75" s="74"/>
      <c r="L75" s="74"/>
    </row>
    <row r="76" spans="1:12" s="2" customFormat="1" ht="255" x14ac:dyDescent="0.25">
      <c r="A76" s="53" t="s">
        <v>206</v>
      </c>
      <c r="B76" s="33" t="s">
        <v>70</v>
      </c>
      <c r="C76" s="32" t="s">
        <v>341</v>
      </c>
      <c r="D76" s="73">
        <f t="shared" si="4"/>
        <v>143070</v>
      </c>
      <c r="E76" s="74">
        <v>143070</v>
      </c>
      <c r="F76" s="74"/>
      <c r="G76" s="73">
        <f t="shared" si="5"/>
        <v>518650</v>
      </c>
      <c r="H76" s="74">
        <v>518650</v>
      </c>
      <c r="I76" s="74"/>
      <c r="J76" s="73">
        <f t="shared" si="6"/>
        <v>1632580</v>
      </c>
      <c r="K76" s="74">
        <v>1632580</v>
      </c>
      <c r="L76" s="74"/>
    </row>
    <row r="77" spans="1:12" s="8" customFormat="1" ht="225" x14ac:dyDescent="0.25">
      <c r="A77" s="18" t="s">
        <v>207</v>
      </c>
      <c r="B77" s="34" t="s">
        <v>100</v>
      </c>
      <c r="C77" s="38" t="s">
        <v>342</v>
      </c>
      <c r="D77" s="73">
        <f t="shared" si="4"/>
        <v>5492060</v>
      </c>
      <c r="E77" s="74">
        <v>5492060</v>
      </c>
      <c r="F77" s="74"/>
      <c r="G77" s="73">
        <f t="shared" si="5"/>
        <v>0</v>
      </c>
      <c r="H77" s="74"/>
      <c r="I77" s="74"/>
      <c r="J77" s="73">
        <f t="shared" si="6"/>
        <v>0</v>
      </c>
      <c r="K77" s="74"/>
      <c r="L77" s="74"/>
    </row>
    <row r="78" spans="1:12" s="2" customFormat="1" ht="200.25" customHeight="1" x14ac:dyDescent="0.25">
      <c r="A78" s="18" t="s">
        <v>208</v>
      </c>
      <c r="B78" s="33" t="s">
        <v>101</v>
      </c>
      <c r="C78" s="32" t="s">
        <v>343</v>
      </c>
      <c r="D78" s="73">
        <f t="shared" si="4"/>
        <v>168430</v>
      </c>
      <c r="E78" s="74">
        <v>168430</v>
      </c>
      <c r="F78" s="74"/>
      <c r="G78" s="73">
        <f t="shared" si="5"/>
        <v>0</v>
      </c>
      <c r="H78" s="74"/>
      <c r="I78" s="74"/>
      <c r="J78" s="73">
        <f t="shared" si="6"/>
        <v>461260</v>
      </c>
      <c r="K78" s="74">
        <v>461260</v>
      </c>
      <c r="L78" s="74"/>
    </row>
    <row r="79" spans="1:12" s="2" customFormat="1" ht="105" x14ac:dyDescent="0.25">
      <c r="A79" s="18" t="s">
        <v>209</v>
      </c>
      <c r="B79" s="33" t="s">
        <v>102</v>
      </c>
      <c r="C79" s="32" t="s">
        <v>344</v>
      </c>
      <c r="D79" s="73">
        <f t="shared" si="4"/>
        <v>698850</v>
      </c>
      <c r="E79" s="74">
        <v>698850</v>
      </c>
      <c r="F79" s="74"/>
      <c r="G79" s="73"/>
      <c r="H79" s="74"/>
      <c r="I79" s="74"/>
      <c r="J79" s="73"/>
      <c r="K79" s="74"/>
      <c r="L79" s="74"/>
    </row>
    <row r="80" spans="1:12" s="2" customFormat="1" ht="141" customHeight="1" x14ac:dyDescent="0.25">
      <c r="A80" s="18" t="s">
        <v>210</v>
      </c>
      <c r="B80" s="33" t="s">
        <v>103</v>
      </c>
      <c r="C80" s="32" t="s">
        <v>345</v>
      </c>
      <c r="D80" s="73">
        <f t="shared" si="4"/>
        <v>159260</v>
      </c>
      <c r="E80" s="74">
        <v>159260</v>
      </c>
      <c r="F80" s="74"/>
      <c r="G80" s="73">
        <f t="shared" si="5"/>
        <v>0</v>
      </c>
      <c r="H80" s="74"/>
      <c r="I80" s="74"/>
      <c r="J80" s="73">
        <f t="shared" si="6"/>
        <v>0</v>
      </c>
      <c r="K80" s="74"/>
      <c r="L80" s="74"/>
    </row>
    <row r="81" spans="1:12" s="2" customFormat="1" ht="202.5" customHeight="1" x14ac:dyDescent="0.25">
      <c r="A81" s="18" t="s">
        <v>211</v>
      </c>
      <c r="B81" s="33" t="s">
        <v>4</v>
      </c>
      <c r="C81" s="32" t="s">
        <v>346</v>
      </c>
      <c r="D81" s="73">
        <f t="shared" si="4"/>
        <v>160900</v>
      </c>
      <c r="E81" s="74">
        <v>160900</v>
      </c>
      <c r="F81" s="74"/>
      <c r="G81" s="73">
        <f t="shared" si="5"/>
        <v>0</v>
      </c>
      <c r="H81" s="74"/>
      <c r="I81" s="74"/>
      <c r="J81" s="73">
        <f t="shared" si="6"/>
        <v>3725400</v>
      </c>
      <c r="K81" s="74">
        <v>3725400</v>
      </c>
      <c r="L81" s="74"/>
    </row>
    <row r="82" spans="1:12" s="2" customFormat="1" ht="141.75" customHeight="1" x14ac:dyDescent="0.25">
      <c r="A82" s="18" t="s">
        <v>212</v>
      </c>
      <c r="B82" s="33" t="s">
        <v>104</v>
      </c>
      <c r="C82" s="32" t="s">
        <v>347</v>
      </c>
      <c r="D82" s="73">
        <f t="shared" si="4"/>
        <v>0</v>
      </c>
      <c r="E82" s="74"/>
      <c r="F82" s="74"/>
      <c r="G82" s="73">
        <f t="shared" si="5"/>
        <v>0</v>
      </c>
      <c r="H82" s="74"/>
      <c r="I82" s="74"/>
      <c r="J82" s="73">
        <f t="shared" si="6"/>
        <v>461260</v>
      </c>
      <c r="K82" s="74">
        <v>461260</v>
      </c>
      <c r="L82" s="74"/>
    </row>
    <row r="83" spans="1:12" s="2" customFormat="1" ht="146.25" customHeight="1" x14ac:dyDescent="0.25">
      <c r="A83" s="18" t="s">
        <v>213</v>
      </c>
      <c r="B83" s="33" t="s">
        <v>105</v>
      </c>
      <c r="C83" s="32" t="s">
        <v>348</v>
      </c>
      <c r="D83" s="73">
        <f t="shared" si="4"/>
        <v>0</v>
      </c>
      <c r="E83" s="74"/>
      <c r="F83" s="74"/>
      <c r="G83" s="73">
        <f t="shared" si="5"/>
        <v>0</v>
      </c>
      <c r="H83" s="74"/>
      <c r="I83" s="74"/>
      <c r="J83" s="73">
        <f t="shared" si="6"/>
        <v>160140</v>
      </c>
      <c r="K83" s="74">
        <v>160140</v>
      </c>
      <c r="L83" s="74"/>
    </row>
    <row r="84" spans="1:12" s="2" customFormat="1" ht="131.25" customHeight="1" x14ac:dyDescent="0.25">
      <c r="A84" s="18" t="s">
        <v>214</v>
      </c>
      <c r="B84" s="33" t="s">
        <v>106</v>
      </c>
      <c r="C84" s="32" t="s">
        <v>349</v>
      </c>
      <c r="D84" s="73">
        <f t="shared" si="4"/>
        <v>0</v>
      </c>
      <c r="E84" s="74"/>
      <c r="F84" s="74"/>
      <c r="G84" s="73">
        <f t="shared" si="5"/>
        <v>0</v>
      </c>
      <c r="H84" s="74"/>
      <c r="I84" s="74"/>
      <c r="J84" s="73">
        <f t="shared" si="6"/>
        <v>615740</v>
      </c>
      <c r="K84" s="74">
        <v>615740</v>
      </c>
      <c r="L84" s="74"/>
    </row>
    <row r="85" spans="1:12" s="2" customFormat="1" ht="169.5" customHeight="1" x14ac:dyDescent="0.25">
      <c r="A85" s="18" t="s">
        <v>215</v>
      </c>
      <c r="B85" s="33" t="s">
        <v>71</v>
      </c>
      <c r="C85" s="32" t="s">
        <v>350</v>
      </c>
      <c r="D85" s="73">
        <f t="shared" si="4"/>
        <v>414690</v>
      </c>
      <c r="E85" s="74">
        <v>414690</v>
      </c>
      <c r="F85" s="74"/>
      <c r="G85" s="73">
        <f t="shared" si="5"/>
        <v>4079460</v>
      </c>
      <c r="H85" s="74">
        <v>4079460</v>
      </c>
      <c r="I85" s="74"/>
      <c r="J85" s="73">
        <f t="shared" si="6"/>
        <v>0</v>
      </c>
      <c r="K85" s="74"/>
      <c r="L85" s="74"/>
    </row>
    <row r="86" spans="1:12" s="2" customFormat="1" ht="99.75" customHeight="1" x14ac:dyDescent="0.25">
      <c r="A86" s="18" t="s">
        <v>216</v>
      </c>
      <c r="B86" s="33" t="s">
        <v>107</v>
      </c>
      <c r="C86" s="32" t="s">
        <v>351</v>
      </c>
      <c r="D86" s="73">
        <f t="shared" si="4"/>
        <v>0</v>
      </c>
      <c r="E86" s="74"/>
      <c r="F86" s="74"/>
      <c r="G86" s="73">
        <f t="shared" si="5"/>
        <v>0</v>
      </c>
      <c r="H86" s="74"/>
      <c r="I86" s="74"/>
      <c r="J86" s="73">
        <f t="shared" si="6"/>
        <v>218310</v>
      </c>
      <c r="K86" s="74">
        <v>218310</v>
      </c>
      <c r="L86" s="74"/>
    </row>
    <row r="87" spans="1:12" s="2" customFormat="1" ht="120" x14ac:dyDescent="0.25">
      <c r="A87" s="18" t="s">
        <v>217</v>
      </c>
      <c r="B87" s="33" t="s">
        <v>108</v>
      </c>
      <c r="C87" s="32" t="s">
        <v>352</v>
      </c>
      <c r="D87" s="73">
        <f t="shared" si="4"/>
        <v>0</v>
      </c>
      <c r="E87" s="74"/>
      <c r="F87" s="74"/>
      <c r="G87" s="73">
        <f t="shared" si="5"/>
        <v>0</v>
      </c>
      <c r="H87" s="74"/>
      <c r="I87" s="74"/>
      <c r="J87" s="73">
        <f t="shared" si="6"/>
        <v>386620</v>
      </c>
      <c r="K87" s="74">
        <v>386620</v>
      </c>
      <c r="L87" s="74"/>
    </row>
    <row r="88" spans="1:12" s="2" customFormat="1" ht="163.5" customHeight="1" x14ac:dyDescent="0.25">
      <c r="A88" s="18" t="s">
        <v>218</v>
      </c>
      <c r="B88" s="33" t="s">
        <v>72</v>
      </c>
      <c r="C88" s="32" t="s">
        <v>353</v>
      </c>
      <c r="D88" s="73">
        <f t="shared" si="4"/>
        <v>5832490</v>
      </c>
      <c r="E88" s="74">
        <v>5832490</v>
      </c>
      <c r="F88" s="74"/>
      <c r="G88" s="73">
        <f t="shared" si="5"/>
        <v>0</v>
      </c>
      <c r="H88" s="74"/>
      <c r="I88" s="74"/>
      <c r="J88" s="73">
        <f t="shared" si="6"/>
        <v>0</v>
      </c>
      <c r="K88" s="74"/>
      <c r="L88" s="74"/>
    </row>
    <row r="89" spans="1:12" s="2" customFormat="1" ht="116.25" customHeight="1" x14ac:dyDescent="0.25">
      <c r="A89" s="18" t="s">
        <v>219</v>
      </c>
      <c r="B89" s="33" t="s">
        <v>28</v>
      </c>
      <c r="C89" s="32" t="s">
        <v>354</v>
      </c>
      <c r="D89" s="73">
        <f t="shared" si="4"/>
        <v>447650</v>
      </c>
      <c r="E89" s="74">
        <v>447650</v>
      </c>
      <c r="F89" s="74"/>
      <c r="G89" s="73">
        <f t="shared" si="5"/>
        <v>0</v>
      </c>
      <c r="H89" s="74"/>
      <c r="I89" s="74"/>
      <c r="J89" s="73">
        <f t="shared" si="6"/>
        <v>0</v>
      </c>
      <c r="K89" s="74"/>
      <c r="L89" s="74"/>
    </row>
    <row r="90" spans="1:12" s="2" customFormat="1" ht="186.75" customHeight="1" x14ac:dyDescent="0.25">
      <c r="A90" s="18" t="s">
        <v>220</v>
      </c>
      <c r="B90" s="33" t="s">
        <v>29</v>
      </c>
      <c r="C90" s="32" t="s">
        <v>355</v>
      </c>
      <c r="D90" s="73">
        <f t="shared" si="4"/>
        <v>15012250</v>
      </c>
      <c r="E90" s="74">
        <v>15012250</v>
      </c>
      <c r="F90" s="74"/>
      <c r="G90" s="73">
        <f t="shared" si="5"/>
        <v>0</v>
      </c>
      <c r="H90" s="74"/>
      <c r="I90" s="74"/>
      <c r="J90" s="73">
        <f t="shared" si="6"/>
        <v>0</v>
      </c>
      <c r="K90" s="74"/>
      <c r="L90" s="74"/>
    </row>
    <row r="91" spans="1:12" s="2" customFormat="1" ht="105" x14ac:dyDescent="0.25">
      <c r="A91" s="18" t="s">
        <v>221</v>
      </c>
      <c r="B91" s="33" t="s">
        <v>109</v>
      </c>
      <c r="C91" s="32" t="s">
        <v>356</v>
      </c>
      <c r="D91" s="73">
        <f t="shared" si="4"/>
        <v>0</v>
      </c>
      <c r="E91" s="74"/>
      <c r="F91" s="74"/>
      <c r="G91" s="73">
        <f t="shared" si="5"/>
        <v>0</v>
      </c>
      <c r="H91" s="74"/>
      <c r="I91" s="74"/>
      <c r="J91" s="73">
        <f t="shared" si="6"/>
        <v>5456730</v>
      </c>
      <c r="K91" s="74">
        <v>5456730</v>
      </c>
      <c r="L91" s="74"/>
    </row>
    <row r="92" spans="1:12" s="2" customFormat="1" ht="105" x14ac:dyDescent="0.25">
      <c r="A92" s="18" t="s">
        <v>222</v>
      </c>
      <c r="B92" s="33" t="s">
        <v>110</v>
      </c>
      <c r="C92" s="32" t="s">
        <v>357</v>
      </c>
      <c r="D92" s="73">
        <f t="shared" si="4"/>
        <v>105240</v>
      </c>
      <c r="E92" s="74">
        <v>105240</v>
      </c>
      <c r="F92" s="74"/>
      <c r="G92" s="73">
        <f t="shared" si="5"/>
        <v>0</v>
      </c>
      <c r="H92" s="74"/>
      <c r="I92" s="74"/>
      <c r="J92" s="73">
        <f t="shared" si="6"/>
        <v>0</v>
      </c>
      <c r="K92" s="74"/>
      <c r="L92" s="74"/>
    </row>
    <row r="93" spans="1:12" s="2" customFormat="1" ht="161.25" customHeight="1" x14ac:dyDescent="0.25">
      <c r="A93" s="18" t="s">
        <v>223</v>
      </c>
      <c r="B93" s="33" t="s">
        <v>273</v>
      </c>
      <c r="C93" s="32" t="s">
        <v>358</v>
      </c>
      <c r="D93" s="73">
        <f t="shared" si="4"/>
        <v>13033610</v>
      </c>
      <c r="E93" s="74">
        <v>13033610</v>
      </c>
      <c r="F93" s="74"/>
      <c r="G93" s="73">
        <f t="shared" si="5"/>
        <v>618060</v>
      </c>
      <c r="H93" s="74">
        <v>618060</v>
      </c>
      <c r="I93" s="74"/>
      <c r="J93" s="73">
        <f t="shared" si="6"/>
        <v>1035590</v>
      </c>
      <c r="K93" s="74">
        <v>1035590</v>
      </c>
      <c r="L93" s="74"/>
    </row>
    <row r="94" spans="1:12" s="2" customFormat="1" ht="180.75" customHeight="1" x14ac:dyDescent="0.25">
      <c r="A94" s="54" t="s">
        <v>225</v>
      </c>
      <c r="B94" s="40" t="s">
        <v>84</v>
      </c>
      <c r="C94" s="41" t="s">
        <v>359</v>
      </c>
      <c r="D94" s="71">
        <f>E94+F94</f>
        <v>5178930</v>
      </c>
      <c r="E94" s="72">
        <v>5178930</v>
      </c>
      <c r="F94" s="72"/>
      <c r="G94" s="71">
        <f>H94+I94</f>
        <v>2630940</v>
      </c>
      <c r="H94" s="72">
        <v>2630940</v>
      </c>
      <c r="I94" s="72"/>
      <c r="J94" s="71">
        <f>K94+L94</f>
        <v>2363840</v>
      </c>
      <c r="K94" s="72">
        <v>2363840</v>
      </c>
      <c r="L94" s="72"/>
    </row>
    <row r="95" spans="1:12" s="2" customFormat="1" ht="105" x14ac:dyDescent="0.25">
      <c r="A95" s="54" t="s">
        <v>226</v>
      </c>
      <c r="B95" s="40" t="s">
        <v>85</v>
      </c>
      <c r="C95" s="41" t="s">
        <v>360</v>
      </c>
      <c r="D95" s="71">
        <f>E95+F95</f>
        <v>743930</v>
      </c>
      <c r="E95" s="72">
        <v>743930</v>
      </c>
      <c r="F95" s="72"/>
      <c r="G95" s="71">
        <f>H95+I95</f>
        <v>0</v>
      </c>
      <c r="H95" s="72"/>
      <c r="I95" s="72"/>
      <c r="J95" s="71">
        <f>K95+L95</f>
        <v>0</v>
      </c>
      <c r="K95" s="72"/>
      <c r="L95" s="72"/>
    </row>
    <row r="96" spans="1:12" s="2" customFormat="1" ht="105" x14ac:dyDescent="0.25">
      <c r="A96" s="54" t="s">
        <v>227</v>
      </c>
      <c r="B96" s="40" t="s">
        <v>86</v>
      </c>
      <c r="C96" s="41" t="s">
        <v>361</v>
      </c>
      <c r="D96" s="71">
        <f t="shared" ref="D96" si="7">E96+F96</f>
        <v>3647700</v>
      </c>
      <c r="E96" s="72">
        <v>3647700</v>
      </c>
      <c r="F96" s="72"/>
      <c r="G96" s="71">
        <f t="shared" ref="G96:G114" si="8">H96+I96</f>
        <v>0</v>
      </c>
      <c r="H96" s="72"/>
      <c r="I96" s="72"/>
      <c r="J96" s="71">
        <f t="shared" ref="J96" si="9">K96+L96</f>
        <v>389930</v>
      </c>
      <c r="K96" s="72">
        <v>389930</v>
      </c>
      <c r="L96" s="72"/>
    </row>
    <row r="97" spans="1:12" s="17" customFormat="1" ht="30" x14ac:dyDescent="0.25">
      <c r="A97" s="52" t="s">
        <v>228</v>
      </c>
      <c r="B97" s="19" t="s">
        <v>31</v>
      </c>
      <c r="C97" s="25"/>
      <c r="D97" s="66">
        <f>E97+F97</f>
        <v>1617526350</v>
      </c>
      <c r="E97" s="67">
        <f>SUM(E98:E111)</f>
        <v>1267727530</v>
      </c>
      <c r="F97" s="67">
        <f>SUM(F98:F111)</f>
        <v>349798820</v>
      </c>
      <c r="G97" s="66">
        <f t="shared" si="8"/>
        <v>272915390</v>
      </c>
      <c r="H97" s="67">
        <f>SUM(H98:H111)</f>
        <v>76958690</v>
      </c>
      <c r="I97" s="67">
        <f>SUM(I98:I111)</f>
        <v>195956700</v>
      </c>
      <c r="J97" s="66">
        <f>K97+L97</f>
        <v>509838000</v>
      </c>
      <c r="K97" s="67">
        <f>SUM(K98:K111)</f>
        <v>250700720</v>
      </c>
      <c r="L97" s="67">
        <f>SUM(L98:L111)</f>
        <v>259137280</v>
      </c>
    </row>
    <row r="98" spans="1:12" s="2" customFormat="1" ht="45" x14ac:dyDescent="0.25">
      <c r="A98" s="18" t="s">
        <v>229</v>
      </c>
      <c r="B98" s="43" t="s">
        <v>112</v>
      </c>
      <c r="C98" s="44" t="s">
        <v>12</v>
      </c>
      <c r="D98" s="75">
        <f t="shared" ref="D98:D114" si="10">E98+F98</f>
        <v>64042010</v>
      </c>
      <c r="E98" s="76">
        <v>32590980</v>
      </c>
      <c r="F98" s="76">
        <v>31451030</v>
      </c>
      <c r="G98" s="75">
        <f t="shared" si="8"/>
        <v>0</v>
      </c>
      <c r="H98" s="76"/>
      <c r="I98" s="76"/>
      <c r="J98" s="75">
        <f t="shared" ref="J98:J114" si="11">K98+L98</f>
        <v>0</v>
      </c>
      <c r="K98" s="76"/>
      <c r="L98" s="76"/>
    </row>
    <row r="99" spans="1:12" s="17" customFormat="1" ht="33.75" customHeight="1" x14ac:dyDescent="0.25">
      <c r="A99" s="18" t="s">
        <v>254</v>
      </c>
      <c r="B99" s="43" t="s">
        <v>73</v>
      </c>
      <c r="C99" s="44" t="s">
        <v>12</v>
      </c>
      <c r="D99" s="75">
        <f t="shared" si="10"/>
        <v>173140760</v>
      </c>
      <c r="E99" s="77">
        <v>95903020</v>
      </c>
      <c r="F99" s="77">
        <v>77237740</v>
      </c>
      <c r="G99" s="75">
        <f t="shared" si="8"/>
        <v>0</v>
      </c>
      <c r="H99" s="76"/>
      <c r="I99" s="76"/>
      <c r="J99" s="75">
        <f t="shared" si="11"/>
        <v>0</v>
      </c>
      <c r="K99" s="76"/>
      <c r="L99" s="76"/>
    </row>
    <row r="100" spans="1:12" s="17" customFormat="1" x14ac:dyDescent="0.25">
      <c r="A100" s="18" t="s">
        <v>255</v>
      </c>
      <c r="B100" s="43" t="s">
        <v>74</v>
      </c>
      <c r="C100" s="44" t="s">
        <v>12</v>
      </c>
      <c r="D100" s="75">
        <f t="shared" si="10"/>
        <v>26736620</v>
      </c>
      <c r="E100" s="77">
        <v>14809470</v>
      </c>
      <c r="F100" s="77">
        <v>11927150</v>
      </c>
      <c r="G100" s="75">
        <f t="shared" si="8"/>
        <v>0</v>
      </c>
      <c r="H100" s="76"/>
      <c r="I100" s="76"/>
      <c r="J100" s="75">
        <f t="shared" si="11"/>
        <v>0</v>
      </c>
      <c r="K100" s="76"/>
      <c r="L100" s="76"/>
    </row>
    <row r="101" spans="1:12" s="17" customFormat="1" ht="48.75" customHeight="1" x14ac:dyDescent="0.25">
      <c r="A101" s="18" t="s">
        <v>256</v>
      </c>
      <c r="B101" s="43" t="s">
        <v>113</v>
      </c>
      <c r="C101" s="44" t="s">
        <v>12</v>
      </c>
      <c r="D101" s="75">
        <f>E101+F101</f>
        <v>0</v>
      </c>
      <c r="E101" s="77"/>
      <c r="F101" s="77"/>
      <c r="G101" s="75">
        <f>H101+I101</f>
        <v>109422550</v>
      </c>
      <c r="H101" s="76">
        <v>60609370</v>
      </c>
      <c r="I101" s="76">
        <v>48813180</v>
      </c>
      <c r="J101" s="75">
        <f>K101+L101</f>
        <v>92530510</v>
      </c>
      <c r="K101" s="76">
        <v>51252840</v>
      </c>
      <c r="L101" s="76">
        <v>41277670</v>
      </c>
    </row>
    <row r="102" spans="1:12" s="17" customFormat="1" ht="43.5" customHeight="1" x14ac:dyDescent="0.25">
      <c r="A102" s="18" t="s">
        <v>257</v>
      </c>
      <c r="B102" s="43" t="s">
        <v>114</v>
      </c>
      <c r="C102" s="44" t="s">
        <v>12</v>
      </c>
      <c r="D102" s="75">
        <f>E102+F102</f>
        <v>0</v>
      </c>
      <c r="E102" s="77"/>
      <c r="F102" s="77"/>
      <c r="G102" s="75">
        <f>H102+I102</f>
        <v>0</v>
      </c>
      <c r="H102" s="76"/>
      <c r="I102" s="76"/>
      <c r="J102" s="75">
        <f>K102+L102</f>
        <v>113971990</v>
      </c>
      <c r="K102" s="76">
        <v>63129320</v>
      </c>
      <c r="L102" s="76">
        <v>50842670</v>
      </c>
    </row>
    <row r="103" spans="1:12" s="17" customFormat="1" ht="45" x14ac:dyDescent="0.25">
      <c r="A103" s="18" t="s">
        <v>258</v>
      </c>
      <c r="B103" s="43" t="s">
        <v>115</v>
      </c>
      <c r="C103" s="44" t="s">
        <v>12</v>
      </c>
      <c r="D103" s="75">
        <f>E103+F103</f>
        <v>0</v>
      </c>
      <c r="E103" s="77"/>
      <c r="F103" s="77"/>
      <c r="G103" s="75">
        <f>H103+I103</f>
        <v>0</v>
      </c>
      <c r="H103" s="76"/>
      <c r="I103" s="76"/>
      <c r="J103" s="75">
        <f>K103+L103</f>
        <v>233497500</v>
      </c>
      <c r="K103" s="76">
        <v>129334740</v>
      </c>
      <c r="L103" s="76">
        <v>104162760</v>
      </c>
    </row>
    <row r="104" spans="1:12" s="17" customFormat="1" ht="30" x14ac:dyDescent="0.25">
      <c r="A104" s="18" t="s">
        <v>259</v>
      </c>
      <c r="B104" s="45" t="s">
        <v>274</v>
      </c>
      <c r="C104" s="44" t="s">
        <v>12</v>
      </c>
      <c r="D104" s="75">
        <f t="shared" ref="D104:D107" si="12">E104+F104</f>
        <v>163993020</v>
      </c>
      <c r="E104" s="76">
        <v>16399330</v>
      </c>
      <c r="F104" s="76">
        <v>147593690</v>
      </c>
      <c r="G104" s="75">
        <f t="shared" ref="G104:G111" si="13">H104+I104</f>
        <v>0</v>
      </c>
      <c r="H104" s="76"/>
      <c r="I104" s="76"/>
      <c r="J104" s="75">
        <f t="shared" ref="J104:J111" si="14">K104+L104</f>
        <v>0</v>
      </c>
      <c r="K104" s="76"/>
      <c r="L104" s="76"/>
    </row>
    <row r="105" spans="1:12" s="17" customFormat="1" ht="30" x14ac:dyDescent="0.25">
      <c r="A105" s="18" t="s">
        <v>260</v>
      </c>
      <c r="B105" s="45" t="s">
        <v>116</v>
      </c>
      <c r="C105" s="44" t="s">
        <v>12</v>
      </c>
      <c r="D105" s="75">
        <f t="shared" si="12"/>
        <v>90654680</v>
      </c>
      <c r="E105" s="76">
        <v>9065470</v>
      </c>
      <c r="F105" s="76">
        <v>81589210</v>
      </c>
      <c r="G105" s="75">
        <f t="shared" si="13"/>
        <v>41503270</v>
      </c>
      <c r="H105" s="76">
        <v>4150330</v>
      </c>
      <c r="I105" s="76">
        <v>37352940</v>
      </c>
      <c r="J105" s="75">
        <f t="shared" si="14"/>
        <v>0</v>
      </c>
      <c r="K105" s="76"/>
      <c r="L105" s="76"/>
    </row>
    <row r="106" spans="1:12" s="17" customFormat="1" ht="30" x14ac:dyDescent="0.25">
      <c r="A106" s="18" t="s">
        <v>261</v>
      </c>
      <c r="B106" s="45" t="s">
        <v>117</v>
      </c>
      <c r="C106" s="44" t="s">
        <v>12</v>
      </c>
      <c r="D106" s="75">
        <f t="shared" si="12"/>
        <v>0</v>
      </c>
      <c r="E106" s="76"/>
      <c r="F106" s="76"/>
      <c r="G106" s="75">
        <f t="shared" si="13"/>
        <v>121989570</v>
      </c>
      <c r="H106" s="76">
        <v>12198990</v>
      </c>
      <c r="I106" s="76">
        <v>109790580</v>
      </c>
      <c r="J106" s="75">
        <f t="shared" si="14"/>
        <v>65482720</v>
      </c>
      <c r="K106" s="76">
        <v>6548280</v>
      </c>
      <c r="L106" s="76">
        <v>58934440</v>
      </c>
    </row>
    <row r="107" spans="1:12" s="17" customFormat="1" ht="15" customHeight="1" x14ac:dyDescent="0.25">
      <c r="A107" s="18" t="s">
        <v>262</v>
      </c>
      <c r="B107" s="45" t="s">
        <v>118</v>
      </c>
      <c r="C107" s="44" t="s">
        <v>12</v>
      </c>
      <c r="D107" s="75">
        <f t="shared" si="12"/>
        <v>0</v>
      </c>
      <c r="E107" s="76"/>
      <c r="F107" s="76"/>
      <c r="G107" s="75">
        <f t="shared" si="13"/>
        <v>0</v>
      </c>
      <c r="H107" s="76"/>
      <c r="I107" s="76"/>
      <c r="J107" s="75">
        <f t="shared" si="14"/>
        <v>4355280</v>
      </c>
      <c r="K107" s="76">
        <v>435540</v>
      </c>
      <c r="L107" s="76">
        <v>3919740</v>
      </c>
    </row>
    <row r="108" spans="1:12" s="17" customFormat="1" ht="30.75" customHeight="1" x14ac:dyDescent="0.25">
      <c r="A108" s="18" t="s">
        <v>263</v>
      </c>
      <c r="B108" s="45" t="s">
        <v>119</v>
      </c>
      <c r="C108" s="44" t="s">
        <v>12</v>
      </c>
      <c r="D108" s="75">
        <f>E108+F108</f>
        <v>488671620</v>
      </c>
      <c r="E108" s="76">
        <v>488671620</v>
      </c>
      <c r="F108" s="76"/>
      <c r="G108" s="75">
        <f t="shared" si="13"/>
        <v>0</v>
      </c>
      <c r="H108" s="76"/>
      <c r="I108" s="76"/>
      <c r="J108" s="75">
        <f t="shared" si="14"/>
        <v>0</v>
      </c>
      <c r="K108" s="76"/>
      <c r="L108" s="76"/>
    </row>
    <row r="109" spans="1:12" s="17" customFormat="1" ht="30" x14ac:dyDescent="0.25">
      <c r="A109" s="18" t="s">
        <v>264</v>
      </c>
      <c r="B109" s="45" t="s">
        <v>120</v>
      </c>
      <c r="C109" s="44" t="s">
        <v>12</v>
      </c>
      <c r="D109" s="75">
        <f t="shared" ref="D109:D111" si="15">E109+F109</f>
        <v>209878840</v>
      </c>
      <c r="E109" s="76">
        <v>209878840</v>
      </c>
      <c r="F109" s="76"/>
      <c r="G109" s="75">
        <f t="shared" si="13"/>
        <v>0</v>
      </c>
      <c r="H109" s="76"/>
      <c r="I109" s="76"/>
      <c r="J109" s="75">
        <f t="shared" si="14"/>
        <v>0</v>
      </c>
      <c r="K109" s="76"/>
      <c r="L109" s="76"/>
    </row>
    <row r="110" spans="1:12" s="17" customFormat="1" x14ac:dyDescent="0.25">
      <c r="A110" s="18" t="s">
        <v>265</v>
      </c>
      <c r="B110" s="45" t="s">
        <v>121</v>
      </c>
      <c r="C110" s="44" t="s">
        <v>12</v>
      </c>
      <c r="D110" s="75">
        <f t="shared" si="15"/>
        <v>168036300</v>
      </c>
      <c r="E110" s="76">
        <v>168036300</v>
      </c>
      <c r="F110" s="76"/>
      <c r="G110" s="75">
        <f t="shared" si="13"/>
        <v>0</v>
      </c>
      <c r="H110" s="76"/>
      <c r="I110" s="76"/>
      <c r="J110" s="75">
        <f t="shared" si="14"/>
        <v>0</v>
      </c>
      <c r="K110" s="76"/>
      <c r="L110" s="76"/>
    </row>
    <row r="111" spans="1:12" s="17" customFormat="1" ht="30" x14ac:dyDescent="0.25">
      <c r="A111" s="18" t="s">
        <v>266</v>
      </c>
      <c r="B111" s="45" t="s">
        <v>122</v>
      </c>
      <c r="C111" s="44" t="s">
        <v>12</v>
      </c>
      <c r="D111" s="75">
        <f t="shared" si="15"/>
        <v>232372500</v>
      </c>
      <c r="E111" s="76">
        <v>232372500</v>
      </c>
      <c r="F111" s="76"/>
      <c r="G111" s="75">
        <f t="shared" si="13"/>
        <v>0</v>
      </c>
      <c r="H111" s="76"/>
      <c r="I111" s="76"/>
      <c r="J111" s="75">
        <f t="shared" si="14"/>
        <v>0</v>
      </c>
      <c r="K111" s="76"/>
      <c r="L111" s="76"/>
    </row>
    <row r="112" spans="1:12" s="2" customFormat="1" ht="30" x14ac:dyDescent="0.25">
      <c r="A112" s="52" t="s">
        <v>230</v>
      </c>
      <c r="B112" s="19" t="s">
        <v>32</v>
      </c>
      <c r="C112" s="22"/>
      <c r="D112" s="66">
        <f t="shared" si="10"/>
        <v>26550450</v>
      </c>
      <c r="E112" s="67">
        <f>E113+E114</f>
        <v>26550450</v>
      </c>
      <c r="F112" s="67">
        <f>F113+F114</f>
        <v>0</v>
      </c>
      <c r="G112" s="66">
        <f t="shared" si="8"/>
        <v>0</v>
      </c>
      <c r="H112" s="67">
        <f>H113+H114</f>
        <v>0</v>
      </c>
      <c r="I112" s="67">
        <f>I113+I114</f>
        <v>0</v>
      </c>
      <c r="J112" s="66">
        <f t="shared" si="11"/>
        <v>0</v>
      </c>
      <c r="K112" s="67">
        <f>K113+K114</f>
        <v>0</v>
      </c>
      <c r="L112" s="67">
        <f>L113+L114</f>
        <v>0</v>
      </c>
    </row>
    <row r="113" spans="1:12" s="17" customFormat="1" ht="48" customHeight="1" x14ac:dyDescent="0.25">
      <c r="A113" s="56" t="s">
        <v>231</v>
      </c>
      <c r="B113" s="45" t="s">
        <v>123</v>
      </c>
      <c r="C113" s="44" t="s">
        <v>12</v>
      </c>
      <c r="D113" s="75">
        <f t="shared" si="10"/>
        <v>5913910</v>
      </c>
      <c r="E113" s="78">
        <v>5913910</v>
      </c>
      <c r="F113" s="76"/>
      <c r="G113" s="75">
        <f t="shared" si="8"/>
        <v>0</v>
      </c>
      <c r="H113" s="76"/>
      <c r="I113" s="76"/>
      <c r="J113" s="75">
        <f t="shared" si="11"/>
        <v>0</v>
      </c>
      <c r="K113" s="76"/>
      <c r="L113" s="76"/>
    </row>
    <row r="114" spans="1:12" s="17" customFormat="1" ht="30" x14ac:dyDescent="0.25">
      <c r="A114" s="18" t="s">
        <v>253</v>
      </c>
      <c r="B114" s="45" t="s">
        <v>124</v>
      </c>
      <c r="C114" s="44" t="s">
        <v>12</v>
      </c>
      <c r="D114" s="75">
        <f t="shared" si="10"/>
        <v>20636540</v>
      </c>
      <c r="E114" s="78">
        <v>20636540</v>
      </c>
      <c r="F114" s="76"/>
      <c r="G114" s="75">
        <f t="shared" si="8"/>
        <v>0</v>
      </c>
      <c r="H114" s="76"/>
      <c r="I114" s="76"/>
      <c r="J114" s="75">
        <f t="shared" si="11"/>
        <v>0</v>
      </c>
      <c r="K114" s="76"/>
      <c r="L114" s="76"/>
    </row>
    <row r="115" spans="1:12" s="17" customFormat="1" ht="27" customHeight="1" x14ac:dyDescent="0.25">
      <c r="A115" s="52" t="s">
        <v>232</v>
      </c>
      <c r="B115" s="19" t="s">
        <v>270</v>
      </c>
      <c r="C115" s="25"/>
      <c r="D115" s="66">
        <f>E115+F115</f>
        <v>166469150</v>
      </c>
      <c r="E115" s="67">
        <f>E116+E117+E118+E119+E120</f>
        <v>166469150</v>
      </c>
      <c r="F115" s="67">
        <f>F116+F117+F118+F119+F120</f>
        <v>0</v>
      </c>
      <c r="G115" s="66">
        <f>H115+I115</f>
        <v>0</v>
      </c>
      <c r="H115" s="67">
        <f>H116+H117+H118+H119+H120</f>
        <v>0</v>
      </c>
      <c r="I115" s="67">
        <f>I116+I117+I118+I119+I120</f>
        <v>0</v>
      </c>
      <c r="J115" s="66">
        <f>K115+L115</f>
        <v>0</v>
      </c>
      <c r="K115" s="67">
        <f>K116+K117+K118+K119+K120</f>
        <v>0</v>
      </c>
      <c r="L115" s="67">
        <f>L116+L117+L118+L119+L120</f>
        <v>0</v>
      </c>
    </row>
    <row r="116" spans="1:12" s="17" customFormat="1" ht="50.25" customHeight="1" x14ac:dyDescent="0.25">
      <c r="A116" s="18" t="s">
        <v>249</v>
      </c>
      <c r="B116" s="45" t="s">
        <v>125</v>
      </c>
      <c r="C116" s="44" t="s">
        <v>12</v>
      </c>
      <c r="D116" s="75">
        <f>E116+F116</f>
        <v>25714500</v>
      </c>
      <c r="E116" s="77">
        <v>25714500</v>
      </c>
      <c r="F116" s="76"/>
      <c r="G116" s="75">
        <f t="shared" ref="G116:G125" si="16">H116+I116</f>
        <v>0</v>
      </c>
      <c r="H116" s="76"/>
      <c r="I116" s="76"/>
      <c r="J116" s="75">
        <f t="shared" ref="J116:J125" si="17">K116+L116</f>
        <v>0</v>
      </c>
      <c r="K116" s="76"/>
      <c r="L116" s="76"/>
    </row>
    <row r="117" spans="1:12" s="17" customFormat="1" x14ac:dyDescent="0.25">
      <c r="A117" s="18" t="s">
        <v>248</v>
      </c>
      <c r="B117" s="45" t="s">
        <v>126</v>
      </c>
      <c r="C117" s="44" t="s">
        <v>12</v>
      </c>
      <c r="D117" s="75">
        <f t="shared" ref="D117:D120" si="18">E117+F117</f>
        <v>91545990</v>
      </c>
      <c r="E117" s="77">
        <v>91545990</v>
      </c>
      <c r="F117" s="76"/>
      <c r="G117" s="75">
        <f t="shared" si="16"/>
        <v>0</v>
      </c>
      <c r="H117" s="76"/>
      <c r="I117" s="76"/>
      <c r="J117" s="75">
        <f t="shared" si="17"/>
        <v>0</v>
      </c>
      <c r="K117" s="76"/>
      <c r="L117" s="76"/>
    </row>
    <row r="118" spans="1:12" s="17" customFormat="1" ht="30" x14ac:dyDescent="0.25">
      <c r="A118" s="18" t="s">
        <v>250</v>
      </c>
      <c r="B118" s="45" t="s">
        <v>127</v>
      </c>
      <c r="C118" s="44" t="s">
        <v>12</v>
      </c>
      <c r="D118" s="75">
        <f t="shared" si="18"/>
        <v>24857050</v>
      </c>
      <c r="E118" s="77">
        <v>24857050</v>
      </c>
      <c r="F118" s="76"/>
      <c r="G118" s="75">
        <f t="shared" si="16"/>
        <v>0</v>
      </c>
      <c r="H118" s="76"/>
      <c r="I118" s="76"/>
      <c r="J118" s="75">
        <f t="shared" si="17"/>
        <v>0</v>
      </c>
      <c r="K118" s="76"/>
      <c r="L118" s="76"/>
    </row>
    <row r="119" spans="1:12" s="17" customFormat="1" ht="15" customHeight="1" x14ac:dyDescent="0.25">
      <c r="A119" s="18" t="s">
        <v>251</v>
      </c>
      <c r="B119" s="45" t="s">
        <v>128</v>
      </c>
      <c r="C119" s="44" t="s">
        <v>12</v>
      </c>
      <c r="D119" s="75">
        <f t="shared" si="18"/>
        <v>22726970</v>
      </c>
      <c r="E119" s="77">
        <v>22726970</v>
      </c>
      <c r="F119" s="76"/>
      <c r="G119" s="75">
        <f t="shared" si="16"/>
        <v>0</v>
      </c>
      <c r="H119" s="76"/>
      <c r="I119" s="76"/>
      <c r="J119" s="75">
        <f t="shared" si="17"/>
        <v>0</v>
      </c>
      <c r="K119" s="76"/>
      <c r="L119" s="76"/>
    </row>
    <row r="120" spans="1:12" s="17" customFormat="1" x14ac:dyDescent="0.25">
      <c r="A120" s="18" t="s">
        <v>252</v>
      </c>
      <c r="B120" s="45" t="s">
        <v>129</v>
      </c>
      <c r="C120" s="44" t="s">
        <v>12</v>
      </c>
      <c r="D120" s="75">
        <f t="shared" si="18"/>
        <v>1624640</v>
      </c>
      <c r="E120" s="77">
        <v>1624640</v>
      </c>
      <c r="F120" s="76"/>
      <c r="G120" s="75">
        <f t="shared" si="16"/>
        <v>0</v>
      </c>
      <c r="H120" s="76"/>
      <c r="I120" s="76"/>
      <c r="J120" s="75">
        <f t="shared" si="17"/>
        <v>0</v>
      </c>
      <c r="K120" s="76"/>
      <c r="L120" s="76"/>
    </row>
    <row r="121" spans="1:12" s="2" customFormat="1" ht="19.5" customHeight="1" x14ac:dyDescent="0.25">
      <c r="A121" s="52" t="s">
        <v>233</v>
      </c>
      <c r="B121" s="59" t="s">
        <v>271</v>
      </c>
      <c r="C121" s="22"/>
      <c r="D121" s="66">
        <f>E121+F121</f>
        <v>42547400</v>
      </c>
      <c r="E121" s="67">
        <f>E122+E123</f>
        <v>42547400</v>
      </c>
      <c r="F121" s="67">
        <f>F122+F123</f>
        <v>0</v>
      </c>
      <c r="G121" s="66">
        <f>H121+I121</f>
        <v>0</v>
      </c>
      <c r="H121" s="67">
        <f>H122+H123</f>
        <v>0</v>
      </c>
      <c r="I121" s="67">
        <f>I122+I123</f>
        <v>0</v>
      </c>
      <c r="J121" s="66">
        <f>K121+L121</f>
        <v>0</v>
      </c>
      <c r="K121" s="67">
        <f>K122+K123</f>
        <v>0</v>
      </c>
      <c r="L121" s="67">
        <f>L122+L123</f>
        <v>0</v>
      </c>
    </row>
    <row r="122" spans="1:12" s="2" customFormat="1" ht="30" x14ac:dyDescent="0.25">
      <c r="A122" s="56" t="s">
        <v>234</v>
      </c>
      <c r="B122" s="45" t="s">
        <v>130</v>
      </c>
      <c r="C122" s="44" t="s">
        <v>12</v>
      </c>
      <c r="D122" s="75">
        <f t="shared" ref="D122:D123" si="19">E122+F122</f>
        <v>18922870</v>
      </c>
      <c r="E122" s="77">
        <v>18922870</v>
      </c>
      <c r="F122" s="76"/>
      <c r="G122" s="75">
        <f t="shared" ref="G122:G123" si="20">H122+I122</f>
        <v>0</v>
      </c>
      <c r="H122" s="76"/>
      <c r="I122" s="76"/>
      <c r="J122" s="75">
        <f t="shared" ref="J122:J123" si="21">K122+L122</f>
        <v>0</v>
      </c>
      <c r="K122" s="76"/>
      <c r="L122" s="76"/>
    </row>
    <row r="123" spans="1:12" s="2" customFormat="1" ht="60" x14ac:dyDescent="0.25">
      <c r="A123" s="56" t="s">
        <v>237</v>
      </c>
      <c r="B123" s="45" t="s">
        <v>275</v>
      </c>
      <c r="C123" s="44" t="s">
        <v>12</v>
      </c>
      <c r="D123" s="75">
        <f t="shared" si="19"/>
        <v>23624530</v>
      </c>
      <c r="E123" s="77">
        <v>23624530</v>
      </c>
      <c r="F123" s="76"/>
      <c r="G123" s="75">
        <f t="shared" si="20"/>
        <v>0</v>
      </c>
      <c r="H123" s="76"/>
      <c r="I123" s="76"/>
      <c r="J123" s="75">
        <f t="shared" si="21"/>
        <v>0</v>
      </c>
      <c r="K123" s="76"/>
      <c r="L123" s="76"/>
    </row>
    <row r="124" spans="1:12" s="17" customFormat="1" ht="30" x14ac:dyDescent="0.25">
      <c r="A124" s="52" t="s">
        <v>235</v>
      </c>
      <c r="B124" s="19" t="s">
        <v>131</v>
      </c>
      <c r="C124" s="25"/>
      <c r="D124" s="66">
        <f>E124+F124</f>
        <v>5787870</v>
      </c>
      <c r="E124" s="67">
        <v>5787870</v>
      </c>
      <c r="F124" s="67"/>
      <c r="G124" s="66">
        <f>H124+I124</f>
        <v>0</v>
      </c>
      <c r="H124" s="67"/>
      <c r="I124" s="67"/>
      <c r="J124" s="66">
        <f>K124+L124</f>
        <v>0</v>
      </c>
      <c r="K124" s="67"/>
      <c r="L124" s="67"/>
    </row>
    <row r="125" spans="1:12" s="17" customFormat="1" ht="33.75" customHeight="1" x14ac:dyDescent="0.25">
      <c r="A125" s="52" t="s">
        <v>236</v>
      </c>
      <c r="B125" s="46" t="s">
        <v>10</v>
      </c>
      <c r="C125" s="25"/>
      <c r="D125" s="66">
        <f>E125+F125</f>
        <v>411870</v>
      </c>
      <c r="E125" s="67">
        <f>43354.9+368516.65</f>
        <v>411870</v>
      </c>
      <c r="F125" s="67"/>
      <c r="G125" s="66">
        <f t="shared" si="16"/>
        <v>44240</v>
      </c>
      <c r="H125" s="67">
        <f>22566.23+21677.45</f>
        <v>44240</v>
      </c>
      <c r="I125" s="67"/>
      <c r="J125" s="66">
        <f t="shared" si="17"/>
        <v>68430</v>
      </c>
      <c r="K125" s="67">
        <f>46757.22+21677.45</f>
        <v>68430</v>
      </c>
      <c r="L125" s="67"/>
    </row>
    <row r="126" spans="1:12" s="17" customFormat="1" ht="39.75" customHeight="1" x14ac:dyDescent="0.25">
      <c r="A126" s="52" t="s">
        <v>238</v>
      </c>
      <c r="B126" s="58" t="s">
        <v>142</v>
      </c>
      <c r="C126" s="25"/>
      <c r="D126" s="66">
        <f>E126+F126</f>
        <v>38911440</v>
      </c>
      <c r="E126" s="72">
        <f>E127+E128+E129+E130+E131+E132+E133</f>
        <v>38911440</v>
      </c>
      <c r="F126" s="67">
        <f>F127+F128+F129+F130+F131+F132+F133</f>
        <v>0</v>
      </c>
      <c r="G126" s="66">
        <f>H126+I126</f>
        <v>0</v>
      </c>
      <c r="H126" s="67">
        <f>H127+H128+H129+H130+H131+H132+H133</f>
        <v>0</v>
      </c>
      <c r="I126" s="67">
        <f>I127+I128+I129+I130+I131+I132+I133</f>
        <v>0</v>
      </c>
      <c r="J126" s="66">
        <f>K126+L126</f>
        <v>0</v>
      </c>
      <c r="K126" s="67">
        <f>K127+K128+K129+K130+K131+K132+K133</f>
        <v>0</v>
      </c>
      <c r="L126" s="67">
        <f>L127+L128+L129+L130+L131+L132+L133</f>
        <v>0</v>
      </c>
    </row>
    <row r="127" spans="1:12" s="17" customFormat="1" ht="60" x14ac:dyDescent="0.25">
      <c r="A127" s="85" t="s">
        <v>239</v>
      </c>
      <c r="B127" s="87" t="s">
        <v>132</v>
      </c>
      <c r="C127" s="44" t="s">
        <v>133</v>
      </c>
      <c r="D127" s="75">
        <f t="shared" ref="D127:D128" si="22">E127+F127</f>
        <v>2145770</v>
      </c>
      <c r="E127" s="76">
        <v>2145770</v>
      </c>
      <c r="F127" s="76"/>
      <c r="G127" s="75">
        <f t="shared" ref="G127:G134" si="23">H127+I127</f>
        <v>0</v>
      </c>
      <c r="H127" s="76"/>
      <c r="I127" s="76"/>
      <c r="J127" s="75">
        <f t="shared" ref="J127:J134" si="24">K127+L127</f>
        <v>0</v>
      </c>
      <c r="K127" s="76"/>
      <c r="L127" s="76"/>
    </row>
    <row r="128" spans="1:12" s="17" customFormat="1" ht="60" x14ac:dyDescent="0.25">
      <c r="A128" s="86"/>
      <c r="B128" s="88"/>
      <c r="C128" s="44" t="s">
        <v>134</v>
      </c>
      <c r="D128" s="75">
        <f t="shared" si="22"/>
        <v>13442670</v>
      </c>
      <c r="E128" s="76">
        <v>13442670</v>
      </c>
      <c r="F128" s="76"/>
      <c r="G128" s="75">
        <f t="shared" si="23"/>
        <v>0</v>
      </c>
      <c r="H128" s="76"/>
      <c r="I128" s="76"/>
      <c r="J128" s="75">
        <f t="shared" si="24"/>
        <v>0</v>
      </c>
      <c r="K128" s="76"/>
      <c r="L128" s="76"/>
    </row>
    <row r="129" spans="1:12" s="17" customFormat="1" ht="165" x14ac:dyDescent="0.25">
      <c r="A129" s="83" t="s">
        <v>245</v>
      </c>
      <c r="B129" s="81" t="s">
        <v>30</v>
      </c>
      <c r="C129" s="44" t="s">
        <v>135</v>
      </c>
      <c r="D129" s="75">
        <f>E129+F129</f>
        <v>7868280</v>
      </c>
      <c r="E129" s="76">
        <v>7868280</v>
      </c>
      <c r="F129" s="76"/>
      <c r="G129" s="75">
        <f t="shared" si="23"/>
        <v>0</v>
      </c>
      <c r="H129" s="76"/>
      <c r="I129" s="76"/>
      <c r="J129" s="75">
        <f t="shared" si="24"/>
        <v>0</v>
      </c>
      <c r="K129" s="76"/>
      <c r="L129" s="76"/>
    </row>
    <row r="130" spans="1:12" s="17" customFormat="1" ht="195" x14ac:dyDescent="0.25">
      <c r="A130" s="84" t="s">
        <v>245</v>
      </c>
      <c r="B130" s="82" t="s">
        <v>30</v>
      </c>
      <c r="C130" s="44" t="s">
        <v>136</v>
      </c>
      <c r="D130" s="75">
        <f>E130+F130</f>
        <v>8014770</v>
      </c>
      <c r="E130" s="76">
        <v>8014770</v>
      </c>
      <c r="F130" s="76"/>
      <c r="G130" s="75">
        <f t="shared" si="23"/>
        <v>0</v>
      </c>
      <c r="H130" s="76"/>
      <c r="I130" s="76"/>
      <c r="J130" s="75">
        <f t="shared" si="24"/>
        <v>0</v>
      </c>
      <c r="K130" s="76"/>
      <c r="L130" s="76"/>
    </row>
    <row r="131" spans="1:12" s="17" customFormat="1" ht="30" x14ac:dyDescent="0.25">
      <c r="A131" s="18" t="s">
        <v>246</v>
      </c>
      <c r="B131" s="47" t="s">
        <v>137</v>
      </c>
      <c r="C131" s="44" t="s">
        <v>138</v>
      </c>
      <c r="D131" s="75">
        <f t="shared" ref="D131:D138" si="25">E131+F131</f>
        <v>1558630</v>
      </c>
      <c r="E131" s="76">
        <v>1558630</v>
      </c>
      <c r="F131" s="76"/>
      <c r="G131" s="75">
        <f t="shared" si="23"/>
        <v>0</v>
      </c>
      <c r="H131" s="76"/>
      <c r="I131" s="76"/>
      <c r="J131" s="75">
        <f t="shared" si="24"/>
        <v>0</v>
      </c>
      <c r="K131" s="76"/>
      <c r="L131" s="76"/>
    </row>
    <row r="132" spans="1:12" s="17" customFormat="1" ht="30" x14ac:dyDescent="0.25">
      <c r="A132" s="85" t="s">
        <v>247</v>
      </c>
      <c r="B132" s="87" t="s">
        <v>139</v>
      </c>
      <c r="C132" s="44" t="s">
        <v>140</v>
      </c>
      <c r="D132" s="75">
        <f t="shared" si="25"/>
        <v>4881320</v>
      </c>
      <c r="E132" s="76">
        <v>4881320</v>
      </c>
      <c r="F132" s="76"/>
      <c r="G132" s="75">
        <f t="shared" si="23"/>
        <v>0</v>
      </c>
      <c r="H132" s="76"/>
      <c r="I132" s="76"/>
      <c r="J132" s="75">
        <f t="shared" si="24"/>
        <v>0</v>
      </c>
      <c r="K132" s="76"/>
      <c r="L132" s="76"/>
    </row>
    <row r="133" spans="1:12" s="17" customFormat="1" ht="30" x14ac:dyDescent="0.25">
      <c r="A133" s="86"/>
      <c r="B133" s="88"/>
      <c r="C133" s="44" t="s">
        <v>141</v>
      </c>
      <c r="D133" s="75">
        <f t="shared" si="25"/>
        <v>1000000</v>
      </c>
      <c r="E133" s="76">
        <v>1000000</v>
      </c>
      <c r="F133" s="76"/>
      <c r="G133" s="75">
        <f t="shared" si="23"/>
        <v>0</v>
      </c>
      <c r="H133" s="76"/>
      <c r="I133" s="76"/>
      <c r="J133" s="75">
        <f t="shared" si="24"/>
        <v>0</v>
      </c>
      <c r="K133" s="76"/>
      <c r="L133" s="76"/>
    </row>
    <row r="134" spans="1:12" s="27" customFormat="1" ht="31.5" x14ac:dyDescent="0.25">
      <c r="A134" s="51" t="s">
        <v>243</v>
      </c>
      <c r="B134" s="24" t="s">
        <v>267</v>
      </c>
      <c r="C134" s="26"/>
      <c r="D134" s="65">
        <f>E134+F134</f>
        <v>154736070</v>
      </c>
      <c r="E134" s="65">
        <f>E135</f>
        <v>154736070</v>
      </c>
      <c r="F134" s="65">
        <f>F135</f>
        <v>0</v>
      </c>
      <c r="G134" s="65">
        <f t="shared" si="23"/>
        <v>0</v>
      </c>
      <c r="H134" s="65">
        <f>H135</f>
        <v>0</v>
      </c>
      <c r="I134" s="65">
        <f>I135</f>
        <v>0</v>
      </c>
      <c r="J134" s="65">
        <f t="shared" si="24"/>
        <v>0</v>
      </c>
      <c r="K134" s="65">
        <f>K135</f>
        <v>0</v>
      </c>
      <c r="L134" s="65">
        <f>L135</f>
        <v>0</v>
      </c>
    </row>
    <row r="135" spans="1:12" s="17" customFormat="1" ht="48.75" customHeight="1" x14ac:dyDescent="0.25">
      <c r="A135" s="61" t="s">
        <v>244</v>
      </c>
      <c r="B135" s="62" t="s">
        <v>268</v>
      </c>
      <c r="C135" s="44" t="s">
        <v>269</v>
      </c>
      <c r="D135" s="75">
        <f t="shared" si="25"/>
        <v>154736070</v>
      </c>
      <c r="E135" s="76">
        <v>154736070</v>
      </c>
      <c r="F135" s="76"/>
      <c r="G135" s="75"/>
      <c r="H135" s="76"/>
      <c r="I135" s="76"/>
      <c r="J135" s="75"/>
      <c r="K135" s="76"/>
      <c r="L135" s="76"/>
    </row>
    <row r="136" spans="1:12" s="27" customFormat="1" ht="47.25" x14ac:dyDescent="0.25">
      <c r="A136" s="51" t="s">
        <v>20</v>
      </c>
      <c r="B136" s="24" t="s">
        <v>272</v>
      </c>
      <c r="C136" s="26"/>
      <c r="D136" s="65">
        <f t="shared" si="25"/>
        <v>9659920</v>
      </c>
      <c r="E136" s="65">
        <f>E137+E138</f>
        <v>9659920</v>
      </c>
      <c r="F136" s="65">
        <f>F137</f>
        <v>0</v>
      </c>
      <c r="G136" s="65">
        <f t="shared" ref="G136:G138" si="26">H136+I136</f>
        <v>1343940</v>
      </c>
      <c r="H136" s="65">
        <f>H137</f>
        <v>1343940</v>
      </c>
      <c r="I136" s="65">
        <f>I137</f>
        <v>0</v>
      </c>
      <c r="J136" s="65">
        <f t="shared" ref="J136:J138" si="27">K136+L136</f>
        <v>1375300</v>
      </c>
      <c r="K136" s="65">
        <f>K137</f>
        <v>1375300</v>
      </c>
      <c r="L136" s="65">
        <f>L137</f>
        <v>0</v>
      </c>
    </row>
    <row r="137" spans="1:12" s="17" customFormat="1" ht="45" x14ac:dyDescent="0.25">
      <c r="A137" s="56" t="s">
        <v>21</v>
      </c>
      <c r="B137" s="57" t="s">
        <v>22</v>
      </c>
      <c r="C137" s="44" t="s">
        <v>240</v>
      </c>
      <c r="D137" s="75">
        <f t="shared" si="25"/>
        <v>9229580</v>
      </c>
      <c r="E137" s="76">
        <v>9229580</v>
      </c>
      <c r="F137" s="76"/>
      <c r="G137" s="75">
        <f t="shared" si="26"/>
        <v>1343940</v>
      </c>
      <c r="H137" s="76">
        <v>1343940</v>
      </c>
      <c r="I137" s="76"/>
      <c r="J137" s="75">
        <f t="shared" si="27"/>
        <v>1375300</v>
      </c>
      <c r="K137" s="76">
        <v>1375300</v>
      </c>
      <c r="L137" s="76"/>
    </row>
    <row r="138" spans="1:12" s="17" customFormat="1" ht="75" x14ac:dyDescent="0.25">
      <c r="A138" s="56" t="s">
        <v>36</v>
      </c>
      <c r="B138" s="57" t="s">
        <v>241</v>
      </c>
      <c r="C138" s="44" t="s">
        <v>242</v>
      </c>
      <c r="D138" s="75">
        <f t="shared" si="25"/>
        <v>430340</v>
      </c>
      <c r="E138" s="76">
        <v>430340</v>
      </c>
      <c r="F138" s="76"/>
      <c r="G138" s="75">
        <f t="shared" si="26"/>
        <v>0</v>
      </c>
      <c r="H138" s="76"/>
      <c r="I138" s="76"/>
      <c r="J138" s="75">
        <f t="shared" si="27"/>
        <v>0</v>
      </c>
      <c r="K138" s="76"/>
      <c r="L138" s="76"/>
    </row>
    <row r="139" spans="1:12" s="2" customFormat="1" x14ac:dyDescent="0.25">
      <c r="A139" s="55"/>
      <c r="B139" s="4"/>
      <c r="C139" s="21"/>
      <c r="D139" s="13"/>
      <c r="E139" s="13"/>
      <c r="F139" s="13"/>
      <c r="G139" s="13"/>
      <c r="H139" s="5"/>
      <c r="I139" s="5"/>
    </row>
    <row r="140" spans="1:12" x14ac:dyDescent="0.25">
      <c r="A140" s="63" t="s">
        <v>9</v>
      </c>
    </row>
  </sheetData>
  <mergeCells count="11">
    <mergeCell ref="A127:A128"/>
    <mergeCell ref="B127:B128"/>
    <mergeCell ref="A132:A133"/>
    <mergeCell ref="B132:B133"/>
    <mergeCell ref="A4:L4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1.1811023622047245" bottom="0.39370078740157483" header="0" footer="0"/>
  <pageSetup paperSize="9" scale="64" firstPageNumber="114" fitToHeight="0" orientation="landscape" useFirstPageNumber="1" r:id="rId1"/>
  <headerFooter>
    <oddFooter>&amp;L&amp;"Times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тыс.руб</vt:lpstr>
      <vt:lpstr>тыс.руб!Заголовки_для_печати</vt:lpstr>
      <vt:lpstr>тыс.руб!Область_печати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Монзолевская Анна Анатольевна</cp:lastModifiedBy>
  <cp:lastPrinted>2025-11-14T08:37:59Z</cp:lastPrinted>
  <dcterms:created xsi:type="dcterms:W3CDTF">2006-09-16T00:00:00Z</dcterms:created>
  <dcterms:modified xsi:type="dcterms:W3CDTF">2025-11-14T08:38:01Z</dcterms:modified>
</cp:coreProperties>
</file>